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DieseArbeitsmappe"/>
  <workbookProtection lockStructure="1"/>
  <bookViews>
    <workbookView xWindow="90" yWindow="4245" windowWidth="19320" windowHeight="7710" tabRatio="786" activeTab="1"/>
  </bookViews>
  <sheets>
    <sheet name="ІНСТРУКЦІЇ" sheetId="1" r:id="rId1"/>
    <sheet name="Інструмент" sheetId="2" r:id="rId2"/>
    <sheet name="Translations" sheetId="3" state="hidden" r:id="rId3"/>
    <sheet name="EUwideConstants" sheetId="4" state="hidden" r:id="rId4"/>
    <sheet name="MSParameters" sheetId="5" state="hidden" r:id="rId5"/>
    <sheet name="VersionDocumentation" sheetId="6" state="hidden" r:id="rId6"/>
  </sheets>
  <definedNames>
    <definedName name="_xlnm._FilterDatabase" localSheetId="4" hidden="1">MSParameters!#REF!</definedName>
    <definedName name="_xlnm._FilterDatabase" localSheetId="2" hidden="1">Translations!$A$1:$C$91</definedName>
    <definedName name="CNTR_SmallEmitter">Інструмент!$L$6</definedName>
    <definedName name="CNTR_TrueFalse">Інструмент!$Q$6:$Q$8</definedName>
    <definedName name="EUconst_ERR_Inconsistent">EUwideConstants!$B$14</definedName>
    <definedName name="EUconst_UncertaintyThresholds">EUwideConstants!$A$5:$A$12</definedName>
    <definedName name="JUMP_b_Guidelines_Top">ІНСТРУКЦІЇ!$A$1</definedName>
    <definedName name="JUMP_I_Top">Інструмент!$C$2</definedName>
    <definedName name="_xlnm.Print_Area" localSheetId="5">VersionDocumentation!$A$1:$E$92</definedName>
    <definedName name="_xlnm.Print_Area" localSheetId="0">ІНСТРУКЦІЇ!$A$1:$L$18</definedName>
    <definedName name="_xlnm.Print_Area" localSheetId="1">Інструмент!$B$2:$O$72</definedName>
    <definedName name="Z_2B5E1C59_981B_4C83_B10F_CDB6B29EC2F0_.wvu.Cols" localSheetId="1" hidden="1">Інструмент!$A:$A,Інструмент!$P:$Q,Інструмент!$S:$S</definedName>
    <definedName name="Z_2B5E1C59_981B_4C83_B10F_CDB6B29EC2F0_.wvu.FilterData" localSheetId="2" hidden="1">Translations!$A$1:$C$91</definedName>
    <definedName name="Z_2B5E1C59_981B_4C83_B10F_CDB6B29EC2F0_.wvu.PrintArea" localSheetId="5" hidden="1">VersionDocumentation!$A$1:$E$92</definedName>
    <definedName name="Z_2B5E1C59_981B_4C83_B10F_CDB6B29EC2F0_.wvu.PrintArea" localSheetId="0" hidden="1">ІНСТРУКЦІЇ!$A$1:$L$18</definedName>
    <definedName name="Z_2B5E1C59_981B_4C83_B10F_CDB6B29EC2F0_.wvu.PrintArea" localSheetId="1" hidden="1">Інструмент!$B$2:$O$72</definedName>
    <definedName name="Z_2B5E1C59_981B_4C83_B10F_CDB6B29EC2F0_.wvu.Rows" localSheetId="1" hidden="1">Інструмент!$1:$1</definedName>
    <definedName name="Z_99A91497_2335_4E0B_B8C1_3BE9AC99AB7A_.wvu.Cols" localSheetId="1" hidden="1">Інструмент!$A:$A,Інструмент!$P:$Q,Інструмент!$S:$S</definedName>
    <definedName name="Z_99A91497_2335_4E0B_B8C1_3BE9AC99AB7A_.wvu.FilterData" localSheetId="2" hidden="1">Translations!$A$1:$C$91</definedName>
    <definedName name="Z_99A91497_2335_4E0B_B8C1_3BE9AC99AB7A_.wvu.PrintArea" localSheetId="5" hidden="1">VersionDocumentation!$A$1:$E$92</definedName>
    <definedName name="Z_99A91497_2335_4E0B_B8C1_3BE9AC99AB7A_.wvu.PrintArea" localSheetId="0" hidden="1">ІНСТРУКЦІЇ!$A$1:$L$18</definedName>
    <definedName name="Z_99A91497_2335_4E0B_B8C1_3BE9AC99AB7A_.wvu.PrintArea" localSheetId="1" hidden="1">Інструмент!$B$2:$O$72</definedName>
    <definedName name="Z_99A91497_2335_4E0B_B8C1_3BE9AC99AB7A_.wvu.Rows" localSheetId="1" hidden="1">Інструмент!$1:$1,Інструмент!$231:$231</definedName>
  </definedNames>
  <calcPr calcId="125725"/>
  <customWorkbookViews>
    <customWorkbookView name="Vlad - Personal View" guid="{99A91497-2335-4E0B-B8C1-3BE9AC99AB7A}" mergeInterval="0" personalView="1" maximized="1" xWindow="1" yWindow="1" windowWidth="1276" windowHeight="744" tabRatio="786" activeSheetId="2"/>
    <customWorkbookView name="Владимир - Личное представление" guid="{2B5E1C59-981B-4C83-B10F-CDB6B29EC2F0}" mergeInterval="0" personalView="1" maximized="1" windowWidth="1831" windowHeight="852" tabRatio="786" activeSheetId="2"/>
  </customWorkbookViews>
</workbook>
</file>

<file path=xl/calcChain.xml><?xml version="1.0" encoding="utf-8"?>
<calcChain xmlns="http://schemas.openxmlformats.org/spreadsheetml/2006/main">
  <c r="I227" i="2"/>
  <c r="I188"/>
  <c r="I149"/>
  <c r="I110"/>
  <c r="E8" l="1"/>
  <c r="E18" l="1"/>
  <c r="E22"/>
  <c r="E21"/>
  <c r="E15"/>
  <c r="E14"/>
  <c r="E43" l="1"/>
  <c r="E44"/>
  <c r="E45"/>
  <c r="H45"/>
  <c r="K45"/>
  <c r="M45"/>
  <c r="N45"/>
  <c r="H46"/>
  <c r="I46"/>
  <c r="J46"/>
  <c r="E54"/>
  <c r="E55"/>
  <c r="E56"/>
  <c r="H56"/>
  <c r="K56"/>
  <c r="M56"/>
  <c r="N56"/>
  <c r="H57"/>
  <c r="I57"/>
  <c r="J57"/>
  <c r="L63"/>
  <c r="E65"/>
  <c r="G67"/>
  <c r="I67"/>
  <c r="K67"/>
  <c r="E68"/>
  <c r="E69"/>
  <c r="E74"/>
  <c r="E75"/>
  <c r="E78"/>
  <c r="E80"/>
  <c r="E81"/>
  <c r="E83"/>
  <c r="E85"/>
  <c r="E86"/>
  <c r="H86"/>
  <c r="K86"/>
  <c r="M86"/>
  <c r="N86"/>
  <c r="H87"/>
  <c r="I87"/>
  <c r="J87"/>
  <c r="L93"/>
  <c r="E95"/>
  <c r="E96"/>
  <c r="H96"/>
  <c r="K96"/>
  <c r="M96"/>
  <c r="N96"/>
  <c r="H97"/>
  <c r="I97"/>
  <c r="J97"/>
  <c r="G225"/>
  <c r="G186"/>
  <c r="G147"/>
  <c r="G108"/>
  <c r="E192"/>
  <c r="E191"/>
  <c r="E153"/>
  <c r="E152"/>
  <c r="E114"/>
  <c r="E113"/>
  <c r="K80"/>
  <c r="N88"/>
  <c r="N89"/>
  <c r="N90"/>
  <c r="N91"/>
  <c r="N92"/>
  <c r="N98"/>
  <c r="N99"/>
  <c r="N100"/>
  <c r="N101"/>
  <c r="N102"/>
  <c r="L103"/>
  <c r="E105"/>
  <c r="G107"/>
  <c r="I107"/>
  <c r="K107"/>
  <c r="E108"/>
  <c r="K108"/>
  <c r="N108" s="1"/>
  <c r="E110"/>
  <c r="E117"/>
  <c r="E119"/>
  <c r="K119"/>
  <c r="E120"/>
  <c r="E122"/>
  <c r="E124"/>
  <c r="E125"/>
  <c r="H125"/>
  <c r="K125"/>
  <c r="M125"/>
  <c r="N125"/>
  <c r="H126"/>
  <c r="I126"/>
  <c r="J126"/>
  <c r="N127"/>
  <c r="N128"/>
  <c r="N129"/>
  <c r="N130"/>
  <c r="N131"/>
  <c r="L132"/>
  <c r="E134"/>
  <c r="E135"/>
  <c r="H135"/>
  <c r="K135"/>
  <c r="M135"/>
  <c r="N135"/>
  <c r="H136"/>
  <c r="I136"/>
  <c r="J136"/>
  <c r="N103" l="1"/>
  <c r="N105" s="1"/>
  <c r="N93"/>
  <c r="N132"/>
  <c r="B1" i="1"/>
  <c r="K21" i="2"/>
  <c r="Q21"/>
  <c r="Q22" s="1"/>
  <c r="N47"/>
  <c r="N48"/>
  <c r="N49"/>
  <c r="N50"/>
  <c r="N51"/>
  <c r="L52"/>
  <c r="N58"/>
  <c r="N59"/>
  <c r="N60"/>
  <c r="N61"/>
  <c r="N62"/>
  <c r="K68"/>
  <c r="N68" s="1"/>
  <c r="E71"/>
  <c r="Q80"/>
  <c r="Q81" s="1"/>
  <c r="C113"/>
  <c r="C152" s="1"/>
  <c r="C191" s="1"/>
  <c r="Q119"/>
  <c r="Q120" s="1"/>
  <c r="N137"/>
  <c r="N138"/>
  <c r="N139"/>
  <c r="N140"/>
  <c r="N141"/>
  <c r="L142"/>
  <c r="E144"/>
  <c r="G146"/>
  <c r="I146"/>
  <c r="K146"/>
  <c r="E147"/>
  <c r="K147"/>
  <c r="N147" s="1"/>
  <c r="E149"/>
  <c r="E156"/>
  <c r="E158"/>
  <c r="K158"/>
  <c r="Q158"/>
  <c r="Q159" s="1"/>
  <c r="E159"/>
  <c r="E161"/>
  <c r="E163"/>
  <c r="E164"/>
  <c r="H164"/>
  <c r="K164"/>
  <c r="M164"/>
  <c r="N164"/>
  <c r="H165"/>
  <c r="I165"/>
  <c r="J165"/>
  <c r="N166"/>
  <c r="N167"/>
  <c r="N168"/>
  <c r="N169"/>
  <c r="N170"/>
  <c r="L171"/>
  <c r="E173"/>
  <c r="E174"/>
  <c r="H174"/>
  <c r="K174"/>
  <c r="M174"/>
  <c r="N174"/>
  <c r="H175"/>
  <c r="I175"/>
  <c r="J175"/>
  <c r="N176"/>
  <c r="N177"/>
  <c r="N178"/>
  <c r="N179"/>
  <c r="N180"/>
  <c r="L181"/>
  <c r="E183"/>
  <c r="G185"/>
  <c r="I185"/>
  <c r="K185"/>
  <c r="E186"/>
  <c r="K186"/>
  <c r="N186" s="1"/>
  <c r="E188"/>
  <c r="E195"/>
  <c r="E197"/>
  <c r="K197"/>
  <c r="Q197"/>
  <c r="Q198" s="1"/>
  <c r="E198"/>
  <c r="E200"/>
  <c r="E202"/>
  <c r="E203"/>
  <c r="H203"/>
  <c r="K203"/>
  <c r="M203"/>
  <c r="N203"/>
  <c r="H204"/>
  <c r="I204"/>
  <c r="J204"/>
  <c r="N205"/>
  <c r="N206"/>
  <c r="N207"/>
  <c r="N208"/>
  <c r="N209"/>
  <c r="L210"/>
  <c r="E212"/>
  <c r="E213"/>
  <c r="H213"/>
  <c r="K213"/>
  <c r="M213"/>
  <c r="N213"/>
  <c r="H214"/>
  <c r="I214"/>
  <c r="J214"/>
  <c r="N215"/>
  <c r="N216"/>
  <c r="N217"/>
  <c r="N218"/>
  <c r="N219"/>
  <c r="L220"/>
  <c r="E222"/>
  <c r="G224"/>
  <c r="I224"/>
  <c r="K224"/>
  <c r="E225"/>
  <c r="K225"/>
  <c r="N225" s="1"/>
  <c r="E227"/>
  <c r="B14" i="4"/>
  <c r="A3" i="3"/>
  <c r="A4" s="1"/>
  <c r="A5" s="1"/>
  <c r="A6" s="1"/>
  <c r="A7" s="1"/>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B22" i="6"/>
  <c r="B23"/>
  <c r="B24"/>
  <c r="C3" s="1"/>
  <c r="B25"/>
  <c r="B26"/>
  <c r="B27"/>
  <c r="B28"/>
  <c r="B29"/>
  <c r="B30"/>
  <c r="N181" i="2" l="1"/>
  <c r="N183" s="1"/>
  <c r="N142"/>
  <c r="N144" s="1"/>
  <c r="N220"/>
  <c r="N222" s="1"/>
  <c r="N171"/>
  <c r="N63"/>
  <c r="N52"/>
  <c r="N210"/>
  <c r="N65" l="1"/>
  <c r="I71" s="1"/>
</calcChain>
</file>

<file path=xl/comments1.xml><?xml version="1.0" encoding="utf-8"?>
<comments xmlns="http://schemas.openxmlformats.org/spreadsheetml/2006/main">
  <authors>
    <author>Fallmann Hubert</author>
  </authors>
  <commentList>
    <comment ref="B17" authorId="0">
      <text>
        <r>
          <rPr>
            <b/>
            <sz val="8"/>
            <color indexed="81"/>
            <rFont val="Tahoma"/>
            <family val="2"/>
          </rPr>
          <t>Final link to be added as soon as available in the OJ.</t>
        </r>
      </text>
    </comment>
    <comment ref="C17" authorId="0">
      <text>
        <r>
          <rPr>
            <b/>
            <sz val="8"/>
            <color indexed="81"/>
            <rFont val="Tahoma"/>
            <family val="2"/>
          </rPr>
          <t>Final link to be added as soon as available in the OJ.</t>
        </r>
      </text>
    </comment>
    <comment ref="B19" authorId="0">
      <text>
        <r>
          <rPr>
            <b/>
            <sz val="8"/>
            <color indexed="81"/>
            <rFont val="Tahoma"/>
            <family val="2"/>
          </rPr>
          <t>Final link to be added as soon as available.</t>
        </r>
      </text>
    </comment>
    <comment ref="C19" authorId="0">
      <text>
        <r>
          <rPr>
            <b/>
            <sz val="8"/>
            <color indexed="81"/>
            <rFont val="Tahoma"/>
            <family val="2"/>
          </rPr>
          <t>Final link to be added as soon as available.</t>
        </r>
      </text>
    </comment>
  </commentList>
</comments>
</file>

<file path=xl/sharedStrings.xml><?xml version="1.0" encoding="utf-8"?>
<sst xmlns="http://schemas.openxmlformats.org/spreadsheetml/2006/main" count="473" uniqueCount="385">
  <si>
    <t>This template has been locked against data entry except for yellow fields. However, for transparency reasons, no password has been set. This allows for complete viewing of all formulae. When using this file for data entry, it is recommended to keep the protection in force. The sheets should only be unprotected for checking the validity of formulae. It is recommended to do this in a separate file.</t>
  </si>
  <si>
    <t>(a)</t>
  </si>
  <si>
    <t>(b)</t>
  </si>
  <si>
    <t>(d)</t>
  </si>
  <si>
    <t>GUIDELINES AND CONDITIONS</t>
  </si>
  <si>
    <t>Information sources:</t>
  </si>
  <si>
    <t>EU Websites:</t>
  </si>
  <si>
    <t xml:space="preserve">http://eur-lex.europa.eu/en/index.htm </t>
  </si>
  <si>
    <t>EU-Legislation:</t>
  </si>
  <si>
    <t>EU ETS general:</t>
  </si>
  <si>
    <t xml:space="preserve">Monitoring and Reporting in the EU ETS: </t>
  </si>
  <si>
    <t>Other Websites:</t>
  </si>
  <si>
    <t>&lt;to be provided by Member State&gt;</t>
  </si>
  <si>
    <t>Helpdesk:</t>
  </si>
  <si>
    <t>&lt;to be provided by Member State, if relevant&gt;</t>
  </si>
  <si>
    <t>How to use this file:</t>
  </si>
  <si>
    <t>Black bold text:</t>
  </si>
  <si>
    <t>This is text provided by the Commission template. It should be kept as it is.</t>
  </si>
  <si>
    <t>Smaller italic text:</t>
  </si>
  <si>
    <t>This text gives further explanations. Member States may add further explanations in MS specific versions of the template.</t>
  </si>
  <si>
    <t>http://ec.europa.eu/clima/policies/ets/index_en.htm</t>
  </si>
  <si>
    <t>(c)</t>
  </si>
  <si>
    <t>LT</t>
  </si>
  <si>
    <t>LU</t>
  </si>
  <si>
    <t>MT</t>
  </si>
  <si>
    <t>NL</t>
  </si>
  <si>
    <t>PL</t>
  </si>
  <si>
    <t>PT</t>
  </si>
  <si>
    <t>RO</t>
  </si>
  <si>
    <t>SK</t>
  </si>
  <si>
    <t>SI</t>
  </si>
  <si>
    <t>ES</t>
  </si>
  <si>
    <t>SE</t>
  </si>
  <si>
    <t>UK</t>
  </si>
  <si>
    <t>Template provided by:</t>
  </si>
  <si>
    <t>Language version:</t>
  </si>
  <si>
    <t>Reference filename:</t>
  </si>
  <si>
    <t>Publication date:</t>
  </si>
  <si>
    <t>Template version information:</t>
  </si>
  <si>
    <t>NO</t>
  </si>
  <si>
    <t>ausblenden</t>
  </si>
  <si>
    <t>Installation with low emissions?</t>
  </si>
  <si>
    <t>HR</t>
  </si>
  <si>
    <t>LI</t>
  </si>
  <si>
    <t>hr</t>
  </si>
  <si>
    <t>no</t>
  </si>
  <si>
    <t>Colour codes and fonts:</t>
  </si>
  <si>
    <t>nl</t>
  </si>
  <si>
    <t>pl</t>
  </si>
  <si>
    <t>pt</t>
  </si>
  <si>
    <t>ro</t>
  </si>
  <si>
    <t>sk</t>
  </si>
  <si>
    <t>fi</t>
  </si>
  <si>
    <t>AT</t>
  </si>
  <si>
    <t>BE</t>
  </si>
  <si>
    <t>BG</t>
  </si>
  <si>
    <t>CY</t>
  </si>
  <si>
    <t>CZ</t>
  </si>
  <si>
    <t>DK</t>
  </si>
  <si>
    <t>EE</t>
  </si>
  <si>
    <t>FI</t>
  </si>
  <si>
    <t>FR</t>
  </si>
  <si>
    <t>DE</t>
  </si>
  <si>
    <t>EL</t>
  </si>
  <si>
    <t>HU</t>
  </si>
  <si>
    <t>IE</t>
  </si>
  <si>
    <t>IT</t>
  </si>
  <si>
    <t>LV</t>
  </si>
  <si>
    <t>http://eur-lex.europa.eu/LexUriServ/LexUriServ.do?uri=CONSLEG:2003L0087:20090625:EN:PDF</t>
  </si>
  <si>
    <t>Light yellow fields indicate that an input is optional.</t>
  </si>
  <si>
    <t>Light grey areas are dedicated for navigation and hyperlinks.</t>
  </si>
  <si>
    <t>Navigation area:</t>
  </si>
  <si>
    <t>Previous sheet</t>
  </si>
  <si>
    <t>Next sheet</t>
  </si>
  <si>
    <t>Top of sheet</t>
  </si>
  <si>
    <t>-</t>
  </si>
  <si>
    <t>http://ec.europa.eu/clima/policies/ets/monitoring/index_en.htm</t>
  </si>
  <si>
    <t>The Directive can be downloaded from:</t>
  </si>
  <si>
    <t>MS are free to use this sheet</t>
  </si>
  <si>
    <t>bg</t>
  </si>
  <si>
    <t>es</t>
  </si>
  <si>
    <t>de</t>
  </si>
  <si>
    <t>el</t>
  </si>
  <si>
    <t>fr</t>
  </si>
  <si>
    <t>it</t>
  </si>
  <si>
    <t>lv</t>
  </si>
  <si>
    <t>lt</t>
  </si>
  <si>
    <t>hu</t>
  </si>
  <si>
    <t>mt</t>
  </si>
  <si>
    <t>Member State-specific guidance is listed here:</t>
  </si>
  <si>
    <t>Sum</t>
  </si>
  <si>
    <t>All Commission guidance documents on the Monitoring and Reporting Regulation can be found at:</t>
  </si>
  <si>
    <t>Data fields have not been optimized for specific numerical and other formats. However, sheet protection has been limited so as to allow you to use your own formats. In particular, you may decide about the number of decimal places displayed. The number of places is in principle independent from the precision of the calculation. In principle the option "Precision as displayed" of MS Excel should be deactivated. For more details, consult MS Excel's "Help" function on this topic.</t>
  </si>
  <si>
    <t>TEXT (Language Version)</t>
  </si>
  <si>
    <t>English Version (Original)</t>
  </si>
  <si>
    <t>The Monitoring and Reporting Regulation (Commission Regulation (EU) No 601/2012 of 21 June 2012, hereinafter the "MRR"), defines further requirements for monitoring and reporting. The MRR can be downloaded from:</t>
  </si>
  <si>
    <t>http://eur-lex.europa.eu/LexUriServ/LexUriServ.do?uri=OJ:L:2012:181:0030:0104:EN:PDF</t>
  </si>
  <si>
    <t>http://ec.europa.eu/clima/policies/ets/monitoring/documentation_en.htm</t>
  </si>
  <si>
    <t>Grey shaded areas should be filled by Member States before publishing a customised version of the template.</t>
  </si>
  <si>
    <t>Shaded fields indicate that an input in another field makes the input here not relevant.</t>
  </si>
  <si>
    <t>Directive 2003/87/EC (the "ETS Directive") requires operators of installations which are included in the Union Emission Trading Scheme (the EU ETS) to hold a valid GHG emission permit issued by the relevant Competent Authority and to monitor and report their emissions, and have the reports verified in accordance with Article 15 of the EU ETS Directive and the Regulation pursuant to that Article.</t>
  </si>
  <si>
    <t>Green fields show automatically calculated results. Red text indicates error messages (missing data etc.).</t>
  </si>
  <si>
    <t>x</t>
  </si>
  <si>
    <t>=</t>
  </si>
  <si>
    <t>EUA price [€/t CO2e]</t>
  </si>
  <si>
    <t>Improvement factor</t>
  </si>
  <si>
    <t>Average annual emissions</t>
  </si>
  <si>
    <t>Uncertainty currently achieved:</t>
  </si>
  <si>
    <t>Uncertainty related to the tier required:</t>
  </si>
  <si>
    <t>Costs are unreasonable?</t>
  </si>
  <si>
    <t>i. Current or reference costs</t>
  </si>
  <si>
    <t>ii. Costs of the new equipment or new measures</t>
  </si>
  <si>
    <t>Annual costs [€]</t>
  </si>
  <si>
    <t>Please enter here the costs related to your current methodology or equipment OR, when comparing two or more options, the costs related to the reference.</t>
  </si>
  <si>
    <t>Direct impact on accuracy?</t>
  </si>
  <si>
    <t>If the improvements have a direct impact on the accuracy, the improvement factor will be determined as the difference between the uncertainty currently achieved and the uncertainty related to the required tier. For all other cases without such direct impact, e.g. switch from default values to analyses, the improvement factor is 1%.</t>
  </si>
  <si>
    <t>Annual Benefits</t>
  </si>
  <si>
    <t>Annual costs (Sum of all "additional" costs)</t>
  </si>
  <si>
    <t>Type of costs</t>
  </si>
  <si>
    <t>Brief description</t>
  </si>
  <si>
    <t>It can be distinguished between:</t>
  </si>
  <si>
    <t>Any other costs: These are any other relevant annual costs, e.g. the cost of analyses.</t>
  </si>
  <si>
    <t>To assess e.g. the incurrence of unreasonable costs related to the frequency of analyses only the costs for additional analyses are relevant here.</t>
  </si>
  <si>
    <t>only enter the additional costs under ii.</t>
  </si>
  <si>
    <t>In order to only consider "additional" costs you may:</t>
  </si>
  <si>
    <t>(e)</t>
  </si>
  <si>
    <t>enter current costs or costs of the reference system under i. and costs related to new equipment or measures under ii.</t>
  </si>
  <si>
    <t>This is an optional tool for calculating whether costs can be considered as unreasonable.</t>
  </si>
  <si>
    <t>#</t>
  </si>
  <si>
    <t>O&amp;M costs: These are the operating &amp; maintenance costs of e.g. the measurement equipment.</t>
  </si>
  <si>
    <t>Please enter here the costs related to new or additional measures or new equipment which would lead to an improvement.</t>
  </si>
  <si>
    <t>Investment costs: These are the investment costs of e.g. a new measurement equipment or a sampling system.</t>
  </si>
  <si>
    <t>Investment costs</t>
  </si>
  <si>
    <t>Investment costs [€]</t>
  </si>
  <si>
    <t>depreciation period [years]</t>
  </si>
  <si>
    <t>O&amp;M costs [€/year]</t>
  </si>
  <si>
    <t>Other costs [€/year]</t>
  </si>
  <si>
    <t>Please enter here a brief description. This description should also include information on e.g. the depreciation period of investments costs, the number of analyses per year the costs are related to, etc.</t>
  </si>
  <si>
    <t>Those costs should also include costs related to changes in operations, e.g. if the installation of measurement equipment requires a temporal shutdown of operations. Again, only those costs shall be taken into account for which the operator can demonstrate to the satisfaction of the competent authority that they can be clearly attributed to the installation of the new equipment. If a shutdown was planned anyway it shall not be taken into account.</t>
  </si>
  <si>
    <t>Tool - Unreasonable costs</t>
  </si>
  <si>
    <t>Information about the installation</t>
  </si>
  <si>
    <t>Tools - Unreasonable costs</t>
  </si>
  <si>
    <t>In accordance with Article 18(4) of Regulation (EU) No. 601/2012 improvements shall not be deemed to incur unreasonable costs up to an accumulated amount of 2,000 € per reporting period. For installations with low emissions (i.e. installations with &lt; 25,000 t CO2e per year) this threshold is 500 € per reporting period.</t>
  </si>
  <si>
    <t>Sheet for EU wide constants</t>
  </si>
  <si>
    <t>In order to protect formulae against unintended modifications, which usually lead to wrong and misleading results, it is of utmost importance NOT TO USE the CUT &amp; PASTE function. If you want to move data, first COPY and PASTE them, and thereafter delete the unwanted data in the old (wrong) place.</t>
  </si>
  <si>
    <t>DISCLAIMER: All formulae have been developed carefully and thoroughly. However, mistakes cannot be fully excluded. 
As described above, full transparency for checking the validity of calculations is ensured. Neither the authors of this file nor the European Commission can be held liable for eventual damages resulting from wrong or misleading results of the provided calculations. 
It is the full responsibility of the user of this file (i.e. the operator of an EU ETS installation) to ensure that correct data is reported to the competent authority.</t>
  </si>
  <si>
    <t>This file constitutes a tool developed by the Commission services for the purpose of harmonising the determination of Unreasonable Costs in accordance with Article 18 of the MRR.</t>
  </si>
  <si>
    <t>Types of costs</t>
  </si>
  <si>
    <t>Average annual emissions: Those emissions shall relate to a specific source stream, emission source determined by GHG measurement or fall-back approach.</t>
  </si>
  <si>
    <t>interest rate [%]</t>
  </si>
  <si>
    <t>Depreciation period: In accordance with Article 18(1), this period should be based on the economic lifetime of the equipment. The annual costs of the investment will consider the time value of money by calculating the annuity using the interest rate entered. In case no interest rate is entered the annual costs will simply be determined by linear depreciation, i.e. by dividing investment costs by the depreciation period.</t>
  </si>
  <si>
    <t>Interest rate: This is the interest rate associated with the investment entered as %. Entries here are optional.</t>
  </si>
  <si>
    <t xml:space="preserve">Please note that for the assessment of unreasonable costs only 'additional costs' are relevant. </t>
  </si>
  <si>
    <t>i.e. the difference between the current costs and the cost of a more accurate or reliable piece of equipment, OR</t>
  </si>
  <si>
    <t>Info for automatic Version detection</t>
  </si>
  <si>
    <t>Template type:</t>
  </si>
  <si>
    <t>Tool for calculating unreasonable costs</t>
  </si>
  <si>
    <t>Version:</t>
  </si>
  <si>
    <t>Issued by:</t>
  </si>
  <si>
    <t>European Commission</t>
  </si>
  <si>
    <t>Language:</t>
  </si>
  <si>
    <t>English</t>
  </si>
  <si>
    <t>Type list:</t>
  </si>
  <si>
    <t>Monitoring plan tonne-kilometre data</t>
  </si>
  <si>
    <t>MP TKM</t>
  </si>
  <si>
    <t>Monitoring plan annual emissions</t>
  </si>
  <si>
    <t>MP AEm</t>
  </si>
  <si>
    <t>Report tonne-kilometre data</t>
  </si>
  <si>
    <t>Report TKM</t>
  </si>
  <si>
    <t>Annual Emissions Report</t>
  </si>
  <si>
    <t>Report AER</t>
  </si>
  <si>
    <t>Phase 3 Installation Monitoring Plan</t>
  </si>
  <si>
    <t>MP P3 Inst</t>
  </si>
  <si>
    <t>Phase 3 Monitoring Plan Aircraft operators</t>
  </si>
  <si>
    <t>MP P3 Aircraft</t>
  </si>
  <si>
    <t>Phase 3 Monitoring Plan Aircraft t-km</t>
  </si>
  <si>
    <t>MP P3 TKM</t>
  </si>
  <si>
    <t>Phase 3 Installation Annual emissions Report</t>
  </si>
  <si>
    <t>P3 Inst AER</t>
  </si>
  <si>
    <t>Phase 3 Aircraft operators Emissions report</t>
  </si>
  <si>
    <t>P3 Aircraft AER</t>
  </si>
  <si>
    <t>Phase 3 Aircraft operators tonne-kilometre report</t>
  </si>
  <si>
    <t>P3 Aircraft TKM</t>
  </si>
  <si>
    <t>Phase 3 Improvement report template</t>
  </si>
  <si>
    <t>P3 Improvement</t>
  </si>
  <si>
    <t>Tool UC</t>
  </si>
  <si>
    <t>Version list</t>
  </si>
  <si>
    <t>Reference File Name</t>
  </si>
  <si>
    <t>Version comments</t>
  </si>
  <si>
    <t>First Draft by UBA</t>
  </si>
  <si>
    <t>COM</t>
  </si>
  <si>
    <t>Umweltbundesamt</t>
  </si>
  <si>
    <t>UBA</t>
  </si>
  <si>
    <t>Austria</t>
  </si>
  <si>
    <t>Belgium</t>
  </si>
  <si>
    <t>Bulgaria</t>
  </si>
  <si>
    <t>Croatia</t>
  </si>
  <si>
    <t>Cyprus</t>
  </si>
  <si>
    <t>Czech Republic</t>
  </si>
  <si>
    <t>Denmark</t>
  </si>
  <si>
    <t>Estonia</t>
  </si>
  <si>
    <t>Finland</t>
  </si>
  <si>
    <t>France</t>
  </si>
  <si>
    <t>Germany</t>
  </si>
  <si>
    <t>Greece</t>
  </si>
  <si>
    <t>Hungary</t>
  </si>
  <si>
    <t>Iceland</t>
  </si>
  <si>
    <t>IC</t>
  </si>
  <si>
    <t>Ireland</t>
  </si>
  <si>
    <t>Italy</t>
  </si>
  <si>
    <t>Latvia</t>
  </si>
  <si>
    <t>Liechtenstein</t>
  </si>
  <si>
    <t>Lithuania</t>
  </si>
  <si>
    <t>Luxembourg</t>
  </si>
  <si>
    <t>Malta</t>
  </si>
  <si>
    <t>Netherlands</t>
  </si>
  <si>
    <t>Norway</t>
  </si>
  <si>
    <t>Poland</t>
  </si>
  <si>
    <t>Portugal</t>
  </si>
  <si>
    <t>Romania</t>
  </si>
  <si>
    <t>Slovakia</t>
  </si>
  <si>
    <t>Slovenia</t>
  </si>
  <si>
    <t>Spain</t>
  </si>
  <si>
    <t>Sweden</t>
  </si>
  <si>
    <t>United Kingdom</t>
  </si>
  <si>
    <t>Languages list</t>
  </si>
  <si>
    <t>Bulgarian</t>
  </si>
  <si>
    <t>Spanish</t>
  </si>
  <si>
    <t>Croatian</t>
  </si>
  <si>
    <t>Czech</t>
  </si>
  <si>
    <t>cs</t>
  </si>
  <si>
    <t>Danish</t>
  </si>
  <si>
    <t>da</t>
  </si>
  <si>
    <t>German</t>
  </si>
  <si>
    <t>Estonian</t>
  </si>
  <si>
    <t>et</t>
  </si>
  <si>
    <t>Greek</t>
  </si>
  <si>
    <t>en</t>
  </si>
  <si>
    <t>French</t>
  </si>
  <si>
    <t>Icelandic</t>
  </si>
  <si>
    <t>ic</t>
  </si>
  <si>
    <t>Italian</t>
  </si>
  <si>
    <t>Latvian</t>
  </si>
  <si>
    <t>Lithuanian</t>
  </si>
  <si>
    <t>Hungarian</t>
  </si>
  <si>
    <t>Maltese</t>
  </si>
  <si>
    <t>Norwegian</t>
  </si>
  <si>
    <t>Dutch</t>
  </si>
  <si>
    <t>Polish</t>
  </si>
  <si>
    <t>Portuguese</t>
  </si>
  <si>
    <t>Romanian</t>
  </si>
  <si>
    <t>Slovak</t>
  </si>
  <si>
    <t>Slovenian</t>
  </si>
  <si>
    <t>sl</t>
  </si>
  <si>
    <t>Finnish</t>
  </si>
  <si>
    <t>Swedish</t>
  </si>
  <si>
    <t>sv</t>
  </si>
  <si>
    <t>Those costs include any out-sourced calibration or maintenance it should also include, and also any internal labour costs related to O&amp;M. Only those labour costs shall be taken into account for which the operator can demonstrate to the satisfaction of the competent authority that they can be clearly attributed to the improvement under consideration.</t>
  </si>
  <si>
    <t>Published on website</t>
  </si>
  <si>
    <t>where the operator has to replace equipment anyway, and has the choice between different investment options, only the costs of the more expensive (but more accurate or reliable) equipment less the costs that would be incurred to replace the equipment anyway should be considered.</t>
  </si>
  <si>
    <t>This is the final version of the tool for calculating Unreasonable Costs, dated 26 July 2013.</t>
  </si>
  <si>
    <t>Second Draft by UBA</t>
  </si>
  <si>
    <t>EUconst_UncertaintyThresholds</t>
  </si>
  <si>
    <t>EUconst_ERR_Inconsistent</t>
  </si>
  <si>
    <t>inconsistent!</t>
  </si>
  <si>
    <t>Інформація про установку</t>
  </si>
  <si>
    <t>Інформація щодо версії шаблону:</t>
  </si>
  <si>
    <t>Дата публікації:</t>
  </si>
  <si>
    <t>Область навігації:</t>
  </si>
  <si>
    <t>Попередній аркуш</t>
  </si>
  <si>
    <t>Наступний аркуш</t>
  </si>
  <si>
    <t>на початок аркуша</t>
  </si>
  <si>
    <t>Текст Закону України "Про засади моніторингу, звітності та верифікації викидів парникових газів" може бути завантажений за посиланням:</t>
  </si>
  <si>
    <t>ІНСТРУКЦІЇ ТА ПОЯСНЕННЯ</t>
  </si>
  <si>
    <t>https://menr.gov.ua/news/32023.html</t>
  </si>
  <si>
    <t>Уся технічна документація, яка стосується моніторингу та звітності щодо викидів парникових газів, включно з шаблонами та керівництвами, розміщена за наступним посиланням:</t>
  </si>
  <si>
    <t>Джерела інформації:</t>
  </si>
  <si>
    <t>Законодавство ЄС:</t>
  </si>
  <si>
    <t>Загальна інформація про Систему торгівлі квотами на викиди ЄС:</t>
  </si>
  <si>
    <t>Інформація про моніторинг та звітність у Системі торгівлі квотами на викиди ЄС:</t>
  </si>
  <si>
    <t>Інші корисні веб-сторінки:</t>
  </si>
  <si>
    <t>&lt;Додати адресу сторінки уповноваженого органу&gt;</t>
  </si>
  <si>
    <t xml:space="preserve">mrv.info@menr.gov.ua </t>
  </si>
  <si>
    <t>Довідкова служба:</t>
  </si>
  <si>
    <t>Як використовувати цей файл:</t>
  </si>
  <si>
    <t>Кольорові позначки та шрифти:</t>
  </si>
  <si>
    <t>Чорний жирний шрифт:</t>
  </si>
  <si>
    <t>Цей текст є частиною шаблону. Його змінювати не можна.</t>
  </si>
  <si>
    <t>Зменшений шрифт курсивом:</t>
  </si>
  <si>
    <t>Цей текст надає подальші роз`яснення. Уповноважений орган може тут надавати додаткові роз`яснення.</t>
  </si>
  <si>
    <t>Світло-жовті поля призначені для вводу даних, де це потрібно.</t>
  </si>
  <si>
    <t>Зеленим позначені поля, в яких автоматично здійснюється розрахунок (їх не слід змінювати без потреби). Червоним позначається текст, який повідомляє про помилки (відсутність даних, тощо)</t>
  </si>
  <si>
    <t>Затемнені поля означають, що дані, введені в інших місцях, роблять це поле непотрібним.</t>
  </si>
  <si>
    <t>Світло-сірі поля призначені для навігації та гіпер-посилань</t>
  </si>
  <si>
    <t>Цей Шаблон заблоковано для введення даних, окрім тих, що вводяться у жовті поля. В той же час, з метою забезпечення прозорості він не захищений паролем. Це дозволяє повний перегляд усіх формул. Проте, при введені даних рекомендується підтримувати ввімкнений захист. Захист окремих аркушів та файлу в цілому слід знімати лише для перевірки формул. Однак таку перевірку рекомендується здійснювати у окремій копії файлу шаблону.</t>
  </si>
  <si>
    <t>Особливі правила, добавлені Уповноваженим органом:</t>
  </si>
  <si>
    <t>Чи це установка з низькими викидами?</t>
  </si>
  <si>
    <t>Закон України " Про засади моніторингу, звітності та верифікації викидів парникових газів" вимагає від операторів установок здійснювати моніторинг та подавати верифіковані звіти щодо викидів парникових газів до Уповноваженого органу</t>
  </si>
  <si>
    <t>Сума</t>
  </si>
  <si>
    <t>Інструмент визначення необґрунтованих витрат</t>
  </si>
  <si>
    <t>Чи є прямий вплив на точність даних моніторингу?</t>
  </si>
  <si>
    <t>Поточна невизначеність:</t>
  </si>
  <si>
    <t>Види витрат</t>
  </si>
  <si>
    <t xml:space="preserve">Для оцінки виникнення необґрунтованих витрат, пов'язаних, наприклад, з частотою проведення аналізів, тільки вартість додаткових аналізів повинна прийматися до уваги. </t>
  </si>
  <si>
    <t>Вид витрат</t>
  </si>
  <si>
    <t>Інвестиційні витрати: наприклад, інвестиційна вартість нового вимірювального обладнання або системи відбору проб.</t>
  </si>
  <si>
    <t>Операційні витрати: витрати на експлуатацію та обслуговування обладнання.</t>
  </si>
  <si>
    <t>Інші витрати: будь-які інші річні витрати, наприклад, вартість проведення аналізів.</t>
  </si>
  <si>
    <t>Короткий опис</t>
  </si>
  <si>
    <t>Будь ласка, надайте тут короткий опис, в якому має бути зазначено, наприклад, період амортизації (якщо це інвестиційні витрати), кількість аналізів на рік та пов'язані витрати, і т.д.</t>
  </si>
  <si>
    <t>зазначити лише додаткові витрати у полі "ii".</t>
  </si>
  <si>
    <t>i. Поточні або планові витрати</t>
  </si>
  <si>
    <t>Будь ласка, введіть тут витрати, пов'язані з поточною методикою або обладнанням, або, якщо порівнюються два чи більше варіанти, вартість базового варіанту.</t>
  </si>
  <si>
    <t>ii. Витрати на нове обладнання або заходи</t>
  </si>
  <si>
    <t>внести поточні витрати або вартість вихідної (базової) технології в полі "i", а витрати, пов'язані з новим обладнанням або заходами, у полі "ii".</t>
  </si>
  <si>
    <t>Будь ласка, введіть тут витрати, пов'язані з новими або додатковими заходами, або новим обладнанням, яке призведе до вдосконалення.</t>
  </si>
  <si>
    <t>Щорічні витрати (грн.)</t>
  </si>
  <si>
    <t>Щорічні витрати (сума усіх додаткових витрат)</t>
  </si>
  <si>
    <r>
      <t>Середні річні викиди (т СО</t>
    </r>
    <r>
      <rPr>
        <b/>
        <vertAlign val="subscript"/>
        <sz val="10"/>
        <rFont val="Arial"/>
        <family val="2"/>
        <charset val="204"/>
      </rPr>
      <t>2</t>
    </r>
    <r>
      <rPr>
        <b/>
        <sz val="10"/>
        <rFont val="Arial"/>
        <family val="2"/>
      </rPr>
      <t>е)</t>
    </r>
  </si>
  <si>
    <t xml:space="preserve">Щорічний ефект від вдосконалення  </t>
  </si>
  <si>
    <t>Чи є витрати необґрунтованими?</t>
  </si>
  <si>
    <t>Період амортизації: відповідно до "Порядку здійснення моніторингу та звітності щодо викидів парникових газів" цей період повинен визначатися, виходячи з строку корисного використання (експлуатації) обладнання. Щорічні витрати, пов'язані з інвестиціями у обладнання, врахувуватимуть вартість залучених грошових ресурсів, приймаючи до розрахунку вказану відсоткові ставку. Якщо відсоткова ставка не вказана, щорічні витрати будуть розраховані простим лінійним способом, тобто шляхом ділення інвестиційних витрат на період амортизації.</t>
  </si>
  <si>
    <t xml:space="preserve">Ці витрати включають вартість послуг сториніх організацій, такі як калібрування та технічне обслуговування. Вони також мають включати внутрішні витрати на обслуговування. Однак, повинні враховуватися тільки ті трудові затрати, які оператор може довести Уповноваженому органу, що вони чітко відносяться до вдосконалення. </t>
  </si>
  <si>
    <t>Інвестиційні витрати</t>
  </si>
  <si>
    <t>Операційні витрати (грн./рік)</t>
  </si>
  <si>
    <t>Інвестиційні витрати (грн.)</t>
  </si>
  <si>
    <t>Інші витрати (грн.)</t>
  </si>
  <si>
    <t>невідповідність!</t>
  </si>
  <si>
    <t xml:space="preserve">Ці витрати мають також включати зміни у виробничому процесі, наприклад, якщо встановлення вимірювального обладнання вимагає тимчасову зупинку виробництва. Однак, як і в попередньому випадку, повинні враховуватися тільки ті витрати, які оператор може довести Уповноваженому органу, що вони чітко пов'язані зі встановленням нового обладнання. Якщо обладнання встановлюється під час планової зупинки, такі витрати не повинні враховуватися. </t>
  </si>
  <si>
    <t>Відсоткова ставка: тут зазначається відсоткова ставка, пов'язана з інвестиціями, виражена у %. Вказувати ставку не є обов'язковим.</t>
  </si>
  <si>
    <t>Веб-сторінки ЄС:</t>
  </si>
  <si>
    <t xml:space="preserve">Для того, щоб захистити формули від випадкових змін, які часто призводять до помилок та невірних результатів, дуже важливо НЕ ВИКОРИСТОВУВАТИ функцію "CUT &amp; PASTE" (вирізання та вставки). Якщо Ви бажаєте перемістити якісь дані, спочатку скопіюйте і вставте  їх, і тільки потім видалить ці дані в старому (неправильному) місці. </t>
  </si>
  <si>
    <t>Сірі поля заповнюються Уповноваженим органом, якщо він публікує змінену версію цього шаблону</t>
  </si>
  <si>
    <t>Поля вводу даних не налаштовані на певні ч́́́и́слові або інші формати. Захист аркушів був обмежений таким чином, щоб дозволити Вам використовувати ваші власні формати. Зокрема, Ви можете визначити кількість десяткових знаків після коми, яка буде відображатися. Їх кількість загалом не впливає на точність розрахунків. В принципі, функція MS Excel застосування точності, яка відображається на екрані ("Precision as displayed"), повинна бути вимкнена (не активована). Для більш детальної інформації з цього питання зверніться до меню "Допомога" MS Excel ("Help") .</t>
  </si>
  <si>
    <t>ЗАСТЕРЕЖЕННЯ ЩОДО  ВІДПОВІДАЛЬНОСТІ: Всі формули були розроблені ретельно і ґрунтовно. Тим не менш, помилки не можуть бути повністю виключені. Як зазначено вище, у файлі передбачена повна прозорість для перевірки вірності розрахунків. Ні автори цього файлу, ні Уповноважений орган, ні Європейська Комісія не несуть відповідальності за можливі збитки, що сталися внаслідок невірних або помилкових результатів розрахунків. Користувач цього  файлу (оператор установки) в повному обсязі відповідальний за забезпечення правильності даних, які надаються до Уповноваженого органу.</t>
  </si>
  <si>
    <t>Мова оригіналу:</t>
  </si>
  <si>
    <t>Ким підготовлений шаблон:</t>
  </si>
  <si>
    <t>Так</t>
  </si>
  <si>
    <t>Ні</t>
  </si>
  <si>
    <t>ТАК</t>
  </si>
  <si>
    <t>НІ</t>
  </si>
  <si>
    <t>Якщо вдосконалення мають прямий вплив на точність даних моніторингу, коефіцієнт вдосконалення буде визначено як різницю між невизначеністю, яка є зараз, та порогом невизначеності потрібного рівня точності. Для усіх інших випадків, де немає прямого впливу на точність даних моніторингу, наприклад, перехід від показників за замовчуванням до лабораторних аналізів, коефіцієнт вдосконалення становить 1%.</t>
  </si>
  <si>
    <t>(б)</t>
  </si>
  <si>
    <t>Будь ласка, зверніть увагу, що при оцінці необґрунтованих витрат мають значення тільки додаткові витрати:</t>
  </si>
  <si>
    <t>різниця між поточними витратами та вартістю більш точного або надійнішого обладнання, АБО</t>
  </si>
  <si>
    <t>у випадках, коли оператор повинен міняти обладнання в будь-якому разі, але має вибір щодо встановлення більш точного або надійнішого обладнання, вартість якого є вищою, повинні враховуватися лише додаткові витрати, без урахуваня витрат на планову заміну обладнання.</t>
  </si>
  <si>
    <t>Посилання на назву файлу:</t>
  </si>
  <si>
    <t>Даний інструмент є необов'язковим. Він призначений для розрахунку та визначення того, чи можуть витрати на здійснення моніторингу вважатися необґрунтованими.</t>
  </si>
  <si>
    <t>Для оцінки виключно додаткових витрат Ви можете обрати один з наступних варіантів:</t>
  </si>
  <si>
    <t>Витрати поділяються на:</t>
  </si>
  <si>
    <t>Цей файл є остаточною версією інструменту визначення необґрунтованих витрат від 26 липня 2013 р.</t>
  </si>
  <si>
    <r>
      <t>Ставка екологічного податку за викиди СО</t>
    </r>
    <r>
      <rPr>
        <b/>
        <vertAlign val="subscript"/>
        <sz val="10"/>
        <rFont val="Arial"/>
        <family val="2"/>
        <charset val="204"/>
      </rPr>
      <t>2</t>
    </r>
  </si>
  <si>
    <t>https://zakon.rada.gov.ua/laws/show/377-20#Text</t>
  </si>
  <si>
    <t>Порядок здійснення моніторингу та звітності щодо викидів парникових газів, затверджений Постановою Кабінету Міністрів України від 23 вересня 2020 р. № 960, визначає детальні вимоги до здійснення моніторингу та звітності:</t>
  </si>
  <si>
    <t>https://zakon.rada.gov.ua/laws/show/960-2020-%D0%BF#Text</t>
  </si>
  <si>
    <t>https://mepr.gov.ua/news/32023.html</t>
  </si>
  <si>
    <t>Цей файл являє собою інструмент визначення необґрунтованих витрат у відповідності до Порядку здійснення моніторингу та звітності щодо викидів парникових газів. Цей інструмент розроблено Європейською Комісією та перекладено українською мовою за сприяння проекту технічної підтримки Світового Банку "Партнерство заради ринкової готовності" ("Partnership for Market Readiness")</t>
  </si>
  <si>
    <t>Вдосконалення не повинні вважатися такими, які пов'язані з необґрунтованими витратами, якщо їх загальна вартість за звітний період не перевищує порогові значення, встановлені у "Порядку здійснення моніторингу та звітності щодо викидів парникових газів" для простих установок або установок з низькими викидами (якщо дана установка належить до таких).</t>
  </si>
  <si>
    <t>Цей текст є частиною інструменту. Його змінювати не можна.</t>
  </si>
  <si>
    <t>Цей текст надає подальші роз`яснення. Міндовкілля може тут надавати додаткові роз`яснення.</t>
  </si>
  <si>
    <t>Цей інструмент заблоковано для введення даних, окрім тих, що вводяться у жовті поля. В той же час, з метою забезпечення прозорості він не захищений паролем. Це дозволяє повний перегляд усіх формул. Проте, при введені даних рекомендується підтримувати ввімкнений захист. Захист окремих аркушів та файлу в цілому слід знімати лише для перевірки формул. Однак таку перевірку рекомендується здійснювати у окремій копії файлу.</t>
  </si>
  <si>
    <t>ЗАСТЕРЕЖЕННЯ ЩОДО  ВІДПОВІДАЛЬНОСТІ: Всі формули були розроблені ретельно і ґрунтовно. Тим не менш, помилки не можуть бути повністю виключені. Як зазначено вище, у файлі передбачена повна прозорість для перевірки вірності розрахунків. Ні автори цього файлу, ні Міндовкілля, не несуть відповідальності за можливі збитки, що сталися внаслідок невірних або помилкових результатів розрахунків. Користувач цього  файлу (оператор установки) в повному обсязі відповідальний за забезпечення правильності даних, які надаються до Міндовкілля.</t>
  </si>
  <si>
    <t>Поріг невизначеності необхідного рівня точності:</t>
  </si>
  <si>
    <t>Чи є установка простою установкою або установкою з низькими обсягами викидів ПГ?</t>
  </si>
  <si>
    <t>Даний інструмент є необов'язковим. Він призначений для розрахунку та визначення того, чи можуть витрати на здійснення певних заходів, необхідних для здійснення моніторингу викидів ПГ з дотриманням вимог ПМЗ, вважатися необґрунтованими.</t>
  </si>
  <si>
    <t xml:space="preserve">Ці витрати включають вартість послуг зовнішніх підрядників, такі як калібрування та технічне обслуговування. Вони також мають включати внутрішні витрати на обслуговування. Однак, повинні враховуватися тільки ті додаткові витрати, які чітко відносяться до вдосконалення. </t>
  </si>
  <si>
    <t>Якщо вдосконалення мають прямий вплив на точність даних моніторингу, коефіцієнт удосконалення буде визначено шляхом множення середнього річного обсягу викидів ПГ від відповідних матеріальних потоків або джерел викидів за три останніх роки на різницю між наявною невизначеністю та порогом невизначеності для належного рівня точності, який був би досягнутий в результаті підвищення рівня точності. Для усіх інших випадків, де немає прямого впливу на точність даних моніторингу, наприклад, перехід від значень за замовчуванням до значень на основі лабораторних аналізів, коефіцієнт удосконалення становить 1% середнього річного обсягу викидів ПГ від відповідних матеріальних потоків або джерел викидів за три останніх звітних періоди підряд.</t>
  </si>
  <si>
    <t>Введіть тут ідентифікаційні номери відповідних матеріальних потоків або джерел викидів</t>
  </si>
  <si>
    <t xml:space="preserve">Для оцінки необґрунтованих витрат, пов'язаних, наприклад, з підвищенням періодичності проведення аналізів, повинна враховуватися тільки вартість додаткових аналізів. </t>
  </si>
  <si>
    <t>Будь ласка, надайте короткий опис, в якому має бути зазначено, наприклад, період амортизації (якщо це інвестиційні витрати), кількість аналізів на рік та пов'язані витрати, і т.д.</t>
  </si>
  <si>
    <t>Термін служби (років)</t>
  </si>
  <si>
    <t xml:space="preserve">Ці витрати мають також включати зміни у виробничому процесі, наприклад, якщо встановлення вимірювального обладнання вимагає тимчасову зупинку виробництва. Однак, як і в попередньому випадку, повинні враховуватися тільки ті витрати, які чітко пов'язані зі встановленням нового обладнання. Якщо обладнання встановлюється під час планової зупинки, такі витрати не повинні враховуватися. </t>
  </si>
  <si>
    <t>Ставка амортизації (%)</t>
  </si>
  <si>
    <t>Коефіцієнт удосконалення</t>
  </si>
  <si>
    <t>Матеріальні потоки або джерела викидів, яких стосується вдосконалення</t>
  </si>
  <si>
    <t>Середні річні викиди за 3 останніх роки: обсяг викидів ПГ, пов'язаний з відповідними матеріальними потоками або джерелами викидів, яких стосується вдосконалення.</t>
  </si>
  <si>
    <t xml:space="preserve">Ставка амортизації: тут зазначається ефективна ставку амортизації, пов'язана з інвестиціями, виражена у %. </t>
  </si>
  <si>
    <t>П01</t>
  </si>
  <si>
    <t>Для установок з низькими обсягами викидів ПГ та простих установок заходи, пов’язані з удосконаленням моніторингу, не вважаються необґрунтовано витратними, якщо їх загальна вартість за звітний період не перевищує порогові значення, встановлені у пункті 21 ПМЗ (60 тис. гривень за звітний період - для установок з низькими обсягами викидів парникових газів та 15 тис. гривень за звітний період - для простих установок).</t>
  </si>
  <si>
    <t>Щотижневі лабораторні аналізи</t>
  </si>
  <si>
    <t>Щоденні лабораторні аналізи</t>
  </si>
  <si>
    <t>у випадках, коли оператор повинен міняти обладнання в будь-якому разі, але має вибір щодо встановлення більш точного або надійнішого обладнання, вартість якого є вищою, повинні враховуватися лише додаткові витрати, без урахування витрат на планову заміну обладнання.</t>
  </si>
  <si>
    <t>Термін служби: відповідно до пункту 21 "Порядку здійснення моніторингу та звітності щодо викидів парникових газів" цей період повинен визначатися з урахуванням життєвого циклу обладнання. Щорічні витрати, пов'язані з інвестиціями у обладнання, враховуватимуть вартість залучених грошових ресурсів, приймаючи до розрахунку вказану відсоткові ставку. Якщо відсоткова ставка не вказана, щорічні витрати будуть розраховані простим лінійним способом, тобто шляхом ділення інвестиційних витрат на період амортизації.</t>
  </si>
  <si>
    <t xml:space="preserve">Прилад «А» </t>
  </si>
  <si>
    <t xml:space="preserve">Прилад «Б» </t>
  </si>
</sst>
</file>

<file path=xl/styles.xml><?xml version="1.0" encoding="utf-8"?>
<styleSheet xmlns="http://schemas.openxmlformats.org/spreadsheetml/2006/main">
  <numFmts count="2">
    <numFmt numFmtId="164" formatCode="&quot;€&quot;\ #,##0.00;[Red]\-&quot;€&quot;\ #,##0.00"/>
    <numFmt numFmtId="165" formatCode="#,##0_ ;[Red]\-#,##0\ "/>
  </numFmts>
  <fonts count="56">
    <font>
      <sz val="10"/>
      <name val="Arial"/>
    </font>
    <font>
      <sz val="11"/>
      <color indexed="8"/>
      <name val="Calibri"/>
      <family val="2"/>
    </font>
    <font>
      <sz val="10"/>
      <name val="Arial"/>
      <family val="2"/>
    </font>
    <font>
      <b/>
      <sz val="12"/>
      <color indexed="9"/>
      <name val="Arial"/>
      <family val="2"/>
    </font>
    <font>
      <b/>
      <sz val="10"/>
      <name val="Arial"/>
      <family val="2"/>
    </font>
    <font>
      <i/>
      <sz val="8"/>
      <color indexed="18"/>
      <name val="Arial"/>
      <family val="2"/>
    </font>
    <font>
      <sz val="8"/>
      <name val="Arial"/>
      <family val="2"/>
    </font>
    <font>
      <u/>
      <sz val="10"/>
      <color indexed="12"/>
      <name val="Arial"/>
      <family val="2"/>
    </font>
    <font>
      <sz val="8"/>
      <name val="Arial"/>
      <family val="2"/>
    </font>
    <font>
      <b/>
      <sz val="14"/>
      <name val="Arial"/>
      <family val="2"/>
    </font>
    <font>
      <sz val="11"/>
      <color indexed="9"/>
      <name val="Calibri"/>
      <family val="2"/>
    </font>
    <font>
      <sz val="11"/>
      <color indexed="20"/>
      <name val="Calibri"/>
      <family val="2"/>
    </font>
    <font>
      <b/>
      <sz val="11"/>
      <color indexed="9"/>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60"/>
      <name val="Calibri"/>
      <family val="2"/>
    </font>
    <font>
      <b/>
      <sz val="18"/>
      <color indexed="56"/>
      <name val="Cambria"/>
      <family val="2"/>
    </font>
    <font>
      <b/>
      <sz val="11"/>
      <color indexed="8"/>
      <name val="Calibri"/>
      <family val="2"/>
    </font>
    <font>
      <b/>
      <sz val="9"/>
      <name val="Arial"/>
      <family val="2"/>
    </font>
    <font>
      <b/>
      <u/>
      <sz val="10"/>
      <color indexed="62"/>
      <name val="Arial"/>
      <family val="2"/>
    </font>
    <font>
      <i/>
      <sz val="10"/>
      <name val="Arial"/>
      <family val="2"/>
    </font>
    <font>
      <b/>
      <sz val="8"/>
      <color indexed="81"/>
      <name val="Tahoma"/>
      <family val="2"/>
    </font>
    <font>
      <b/>
      <sz val="10"/>
      <color indexed="10"/>
      <name val="Arial"/>
      <family val="2"/>
    </font>
    <font>
      <sz val="10"/>
      <color indexed="10"/>
      <name val="Arial"/>
      <family val="2"/>
    </font>
    <font>
      <sz val="9"/>
      <name val="Arial"/>
      <family val="2"/>
    </font>
    <font>
      <b/>
      <sz val="7"/>
      <name val="Arial"/>
      <family val="2"/>
    </font>
    <font>
      <i/>
      <sz val="9"/>
      <color indexed="62"/>
      <name val="Arial"/>
      <family val="2"/>
    </font>
    <font>
      <i/>
      <sz val="9"/>
      <color indexed="18"/>
      <name val="Arial"/>
      <family val="2"/>
    </font>
    <font>
      <b/>
      <sz val="11"/>
      <name val="Arial"/>
      <family val="2"/>
    </font>
    <font>
      <sz val="10"/>
      <name val="Arial"/>
      <family val="2"/>
    </font>
    <font>
      <b/>
      <sz val="10"/>
      <color indexed="10"/>
      <name val="Arial"/>
      <family val="2"/>
    </font>
    <font>
      <sz val="8"/>
      <name val="Arial"/>
      <family val="2"/>
    </font>
    <font>
      <b/>
      <sz val="18"/>
      <name val="Arial"/>
      <family val="2"/>
    </font>
    <font>
      <b/>
      <i/>
      <sz val="8"/>
      <color indexed="18"/>
      <name val="Arial"/>
      <family val="2"/>
    </font>
    <font>
      <sz val="8"/>
      <name val="Arial"/>
      <family val="2"/>
    </font>
    <font>
      <b/>
      <sz val="10"/>
      <color indexed="62"/>
      <name val="Arial"/>
      <family val="2"/>
    </font>
    <font>
      <sz val="10"/>
      <color indexed="62"/>
      <name val="Arial"/>
      <family val="2"/>
    </font>
    <font>
      <u/>
      <sz val="10"/>
      <color indexed="62"/>
      <name val="Arial"/>
      <family val="2"/>
    </font>
    <font>
      <b/>
      <sz val="11"/>
      <color indexed="62"/>
      <name val="Arial"/>
      <family val="2"/>
    </font>
    <font>
      <b/>
      <sz val="12"/>
      <color indexed="62"/>
      <name val="Arial"/>
      <family val="2"/>
    </font>
    <font>
      <sz val="10"/>
      <color indexed="18"/>
      <name val="Arial"/>
      <family val="2"/>
    </font>
    <font>
      <sz val="10"/>
      <name val="Arial"/>
      <family val="2"/>
    </font>
    <font>
      <sz val="14"/>
      <color indexed="18"/>
      <name val="Arial"/>
      <family val="2"/>
    </font>
    <font>
      <sz val="8"/>
      <color indexed="18"/>
      <name val="Arial"/>
      <family val="2"/>
    </font>
    <font>
      <b/>
      <i/>
      <sz val="10"/>
      <color indexed="18"/>
      <name val="Arial"/>
      <family val="2"/>
    </font>
    <font>
      <sz val="10"/>
      <color indexed="8"/>
      <name val="Arial"/>
      <family val="2"/>
    </font>
    <font>
      <b/>
      <sz val="10"/>
      <color rgb="FFFF0000"/>
      <name val="Arial"/>
      <family val="2"/>
    </font>
    <font>
      <sz val="9"/>
      <color rgb="FFFF0000"/>
      <name val="Arial"/>
      <family val="2"/>
    </font>
    <font>
      <sz val="10"/>
      <name val="Arial"/>
      <family val="2"/>
      <charset val="204"/>
    </font>
    <font>
      <b/>
      <sz val="14"/>
      <name val="Arial"/>
      <family val="2"/>
      <charset val="204"/>
    </font>
    <font>
      <b/>
      <sz val="10"/>
      <name val="Arial"/>
      <family val="2"/>
      <charset val="204"/>
    </font>
    <font>
      <b/>
      <vertAlign val="subscript"/>
      <sz val="10"/>
      <name val="Arial"/>
      <family val="2"/>
      <charset val="204"/>
    </font>
    <font>
      <i/>
      <sz val="8"/>
      <color rgb="FFFF0000"/>
      <name val="Arial"/>
      <family val="2"/>
    </font>
  </fonts>
  <fills count="30">
    <fill>
      <patternFill patternType="none"/>
    </fill>
    <fill>
      <patternFill patternType="gray125"/>
    </fill>
    <fill>
      <patternFill patternType="solid">
        <fgColor indexed="45"/>
      </patternFill>
    </fill>
    <fill>
      <patternFill patternType="solid">
        <fgColor indexed="42"/>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1"/>
        <bgColor indexed="64"/>
      </patternFill>
    </fill>
    <fill>
      <patternFill patternType="solid">
        <fgColor indexed="44"/>
        <bgColor indexed="64"/>
      </patternFill>
    </fill>
    <fill>
      <patternFill patternType="solid">
        <fgColor indexed="22"/>
        <bgColor indexed="64"/>
      </patternFill>
    </fill>
    <fill>
      <patternFill patternType="solid">
        <fgColor indexed="57"/>
        <bgColor indexed="64"/>
      </patternFill>
    </fill>
    <fill>
      <patternFill patternType="solid">
        <fgColor indexed="42"/>
        <bgColor indexed="64"/>
      </patternFill>
    </fill>
    <fill>
      <patternFill patternType="solid">
        <fgColor indexed="51"/>
        <bgColor indexed="64"/>
      </patternFill>
    </fill>
    <fill>
      <patternFill patternType="solid">
        <fgColor indexed="27"/>
        <bgColor indexed="64"/>
      </patternFill>
    </fill>
    <fill>
      <patternFill patternType="solid">
        <fgColor indexed="43"/>
        <bgColor indexed="64"/>
      </patternFill>
    </fill>
    <fill>
      <patternFill patternType="solid">
        <fgColor indexed="12"/>
        <bgColor indexed="64"/>
      </patternFill>
    </fill>
    <fill>
      <patternFill patternType="solid">
        <fgColor indexed="11"/>
        <bgColor indexed="64"/>
      </patternFill>
    </fill>
    <fill>
      <patternFill patternType="solid">
        <fgColor indexed="26"/>
        <bgColor indexed="64"/>
      </patternFill>
    </fill>
    <fill>
      <patternFill patternType="lightUp">
        <bgColor indexed="9"/>
      </patternFill>
    </fill>
    <fill>
      <patternFill patternType="solid">
        <fgColor rgb="FFCCFFFF"/>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s>
  <borders count="75">
    <border>
      <left/>
      <right/>
      <top/>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medium">
        <color indexed="12"/>
      </bottom>
      <diagonal/>
    </border>
    <border>
      <left/>
      <right/>
      <top/>
      <bottom style="thin">
        <color indexed="64"/>
      </bottom>
      <diagonal/>
    </border>
    <border>
      <left style="medium">
        <color indexed="64"/>
      </left>
      <right style="hair">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hair">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hair">
        <color indexed="64"/>
      </top>
      <bottom style="hair">
        <color indexed="64"/>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thin">
        <color indexed="64"/>
      </top>
      <bottom/>
      <diagonal/>
    </border>
    <border>
      <left style="hair">
        <color indexed="64"/>
      </left>
      <right style="medium">
        <color indexed="64"/>
      </right>
      <top style="thin">
        <color indexed="64"/>
      </top>
      <bottom/>
      <diagonal/>
    </border>
    <border>
      <left style="hair">
        <color indexed="64"/>
      </left>
      <right style="medium">
        <color indexed="64"/>
      </right>
      <top style="medium">
        <color indexed="64"/>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medium">
        <color indexed="64"/>
      </right>
      <top style="thin">
        <color indexed="64"/>
      </top>
      <bottom style="medium">
        <color indexed="64"/>
      </bottom>
      <diagonal/>
    </border>
    <border>
      <left style="hair">
        <color indexed="64"/>
      </left>
      <right/>
      <top style="medium">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medium">
        <color indexed="64"/>
      </bottom>
      <diagonal/>
    </border>
    <border>
      <left style="hair">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right/>
      <top style="medium">
        <color indexed="12"/>
      </top>
      <bottom/>
      <diagonal/>
    </border>
  </borders>
  <cellStyleXfs count="23">
    <xf numFmtId="0" fontId="0" fillId="0" borderId="0"/>
    <xf numFmtId="0" fontId="2" fillId="0" borderId="0" applyNumberFormat="0" applyFont="0" applyFill="0" applyBorder="0" applyProtection="0">
      <alignment horizontal="left" vertical="center" indent="5"/>
    </xf>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9" borderId="0" applyNumberFormat="0" applyBorder="0" applyAlignment="0" applyProtection="0"/>
    <xf numFmtId="0" fontId="11" fillId="2" borderId="0" applyNumberFormat="0" applyBorder="0" applyAlignment="0" applyProtection="0"/>
    <xf numFmtId="0" fontId="12" fillId="10" borderId="1" applyNumberFormat="0" applyAlignment="0" applyProtection="0"/>
    <xf numFmtId="0" fontId="13" fillId="3" borderId="0" applyNumberFormat="0" applyBorder="0" applyAlignment="0" applyProtection="0"/>
    <xf numFmtId="0" fontId="14" fillId="0" borderId="2" applyNumberFormat="0" applyFill="0" applyAlignment="0" applyProtection="0"/>
    <xf numFmtId="0" fontId="15" fillId="0" borderId="3" applyNumberFormat="0" applyFill="0" applyAlignment="0" applyProtection="0"/>
    <xf numFmtId="0" fontId="16" fillId="0" borderId="4" applyNumberFormat="0" applyFill="0" applyAlignment="0" applyProtection="0"/>
    <xf numFmtId="0" fontId="16" fillId="0" borderId="0" applyNumberFormat="0" applyFill="0" applyBorder="0" applyAlignment="0" applyProtection="0"/>
    <xf numFmtId="0" fontId="7" fillId="0" borderId="0" applyNumberFormat="0" applyFill="0" applyBorder="0" applyAlignment="0" applyProtection="0">
      <alignment vertical="top"/>
      <protection locked="0"/>
    </xf>
    <xf numFmtId="0" fontId="17" fillId="0" borderId="5" applyNumberFormat="0" applyFill="0" applyAlignment="0" applyProtection="0"/>
    <xf numFmtId="0" fontId="18" fillId="11" borderId="0" applyNumberFormat="0" applyBorder="0" applyAlignment="0" applyProtection="0"/>
    <xf numFmtId="0" fontId="2" fillId="12" borderId="6" applyNumberFormat="0" applyFont="0" applyAlignment="0" applyProtection="0"/>
    <xf numFmtId="9" fontId="2" fillId="0" borderId="0" applyFont="0" applyFill="0" applyBorder="0" applyAlignment="0" applyProtection="0"/>
    <xf numFmtId="0" fontId="2" fillId="0" borderId="0"/>
    <xf numFmtId="0" fontId="1" fillId="0" borderId="0"/>
    <xf numFmtId="0" fontId="19" fillId="0" borderId="0" applyNumberFormat="0" applyFill="0" applyBorder="0" applyAlignment="0" applyProtection="0"/>
  </cellStyleXfs>
  <cellXfs count="339">
    <xf numFmtId="0" fontId="0" fillId="0" borderId="0" xfId="0"/>
    <xf numFmtId="0" fontId="2" fillId="13" borderId="0" xfId="0" applyNumberFormat="1" applyFont="1" applyFill="1" applyBorder="1" applyAlignment="1" applyProtection="1">
      <alignment vertical="top"/>
    </xf>
    <xf numFmtId="0" fontId="32" fillId="14" borderId="0" xfId="0" applyNumberFormat="1" applyFont="1" applyFill="1" applyBorder="1" applyAlignment="1" applyProtection="1">
      <alignment vertical="top"/>
    </xf>
    <xf numFmtId="0" fontId="2" fillId="13" borderId="0" xfId="0" applyFont="1" applyFill="1" applyBorder="1" applyAlignment="1" applyProtection="1">
      <alignment vertical="top"/>
    </xf>
    <xf numFmtId="0" fontId="2" fillId="13" borderId="0" xfId="0" applyFont="1" applyFill="1" applyAlignment="1" applyProtection="1">
      <alignment vertical="top"/>
    </xf>
    <xf numFmtId="0" fontId="2" fillId="13" borderId="7" xfId="0" applyNumberFormat="1" applyFont="1" applyFill="1" applyBorder="1" applyAlignment="1" applyProtection="1">
      <alignment vertical="top"/>
    </xf>
    <xf numFmtId="0" fontId="4" fillId="13" borderId="7" xfId="0" applyFont="1" applyFill="1" applyBorder="1" applyAlignment="1" applyProtection="1">
      <alignment horizontal="center" vertical="top"/>
    </xf>
    <xf numFmtId="0" fontId="0" fillId="13" borderId="7" xfId="0" applyFill="1" applyBorder="1" applyAlignment="1" applyProtection="1">
      <alignment vertical="top" wrapText="1"/>
    </xf>
    <xf numFmtId="0" fontId="20" fillId="0" borderId="8" xfId="21" applyFont="1" applyBorder="1" applyProtection="1"/>
    <xf numFmtId="0" fontId="0" fillId="14" borderId="0" xfId="0" applyFill="1" applyProtection="1"/>
    <xf numFmtId="0" fontId="0" fillId="0" borderId="0" xfId="0" applyProtection="1"/>
    <xf numFmtId="0" fontId="2" fillId="14" borderId="0" xfId="0" applyFont="1" applyFill="1" applyProtection="1"/>
    <xf numFmtId="0" fontId="4" fillId="0" borderId="0" xfId="0" applyFont="1" applyProtection="1"/>
    <xf numFmtId="0" fontId="0" fillId="0" borderId="0" xfId="0" applyFill="1" applyBorder="1" applyProtection="1"/>
    <xf numFmtId="0" fontId="4" fillId="0" borderId="0" xfId="0" applyFont="1" applyFill="1" applyProtection="1"/>
    <xf numFmtId="0" fontId="2" fillId="0" borderId="0" xfId="0" applyFont="1" applyProtection="1"/>
    <xf numFmtId="0" fontId="4" fillId="13" borderId="0" xfId="0" applyFont="1" applyFill="1" applyAlignment="1" applyProtection="1">
      <alignment horizontal="left" vertical="top" wrapText="1"/>
    </xf>
    <xf numFmtId="0" fontId="35" fillId="0" borderId="0" xfId="0" applyFont="1" applyProtection="1"/>
    <xf numFmtId="0" fontId="0" fillId="15" borderId="0" xfId="0" applyFill="1" applyProtection="1"/>
    <xf numFmtId="0" fontId="2" fillId="16" borderId="0" xfId="0" applyFont="1" applyFill="1" applyBorder="1" applyAlignment="1" applyProtection="1">
      <alignment horizontal="left" vertical="top" wrapText="1"/>
    </xf>
    <xf numFmtId="0" fontId="0" fillId="0" borderId="9" xfId="0" applyBorder="1" applyProtection="1"/>
    <xf numFmtId="0" fontId="0" fillId="0" borderId="10" xfId="0" applyBorder="1" applyProtection="1"/>
    <xf numFmtId="14" fontId="0" fillId="17" borderId="11" xfId="0" applyNumberFormat="1" applyFill="1" applyBorder="1" applyAlignment="1" applyProtection="1">
      <alignment horizontal="left"/>
    </xf>
    <xf numFmtId="0" fontId="0" fillId="18" borderId="12" xfId="0" applyFill="1" applyBorder="1" applyProtection="1"/>
    <xf numFmtId="0" fontId="0" fillId="18" borderId="13" xfId="0" applyFill="1" applyBorder="1" applyProtection="1"/>
    <xf numFmtId="0" fontId="0" fillId="18" borderId="14" xfId="0" applyFill="1" applyBorder="1" applyProtection="1"/>
    <xf numFmtId="0" fontId="0" fillId="0" borderId="15" xfId="0" applyBorder="1" applyProtection="1"/>
    <xf numFmtId="0" fontId="0" fillId="15" borderId="16" xfId="0" applyFill="1" applyBorder="1" applyProtection="1"/>
    <xf numFmtId="0" fontId="0" fillId="0" borderId="17" xfId="0" applyBorder="1" applyProtection="1"/>
    <xf numFmtId="0" fontId="0" fillId="16" borderId="18" xfId="0" applyFill="1" applyBorder="1" applyProtection="1"/>
    <xf numFmtId="0" fontId="4" fillId="0" borderId="0" xfId="0" applyFont="1" applyBorder="1" applyProtection="1"/>
    <xf numFmtId="0" fontId="4" fillId="0" borderId="19" xfId="0" applyFont="1" applyBorder="1" applyProtection="1"/>
    <xf numFmtId="0" fontId="4" fillId="0" borderId="20" xfId="0" applyFont="1" applyBorder="1" applyProtection="1"/>
    <xf numFmtId="0" fontId="0" fillId="0" borderId="21" xfId="0" applyBorder="1" applyProtection="1"/>
    <xf numFmtId="0" fontId="0" fillId="18" borderId="22" xfId="0" applyFill="1" applyBorder="1" applyProtection="1"/>
    <xf numFmtId="0" fontId="0" fillId="18" borderId="23" xfId="0" applyFill="1" applyBorder="1" applyProtection="1"/>
    <xf numFmtId="14" fontId="0" fillId="17" borderId="24" xfId="0" applyNumberFormat="1" applyFill="1" applyBorder="1" applyAlignment="1" applyProtection="1">
      <alignment horizontal="center"/>
    </xf>
    <xf numFmtId="0" fontId="0" fillId="18" borderId="25" xfId="0" applyFill="1" applyBorder="1" applyProtection="1"/>
    <xf numFmtId="0" fontId="0" fillId="18" borderId="26" xfId="0" applyFill="1" applyBorder="1" applyProtection="1"/>
    <xf numFmtId="0" fontId="0" fillId="18" borderId="27" xfId="0" applyFill="1" applyBorder="1" applyProtection="1"/>
    <xf numFmtId="0" fontId="0" fillId="18" borderId="28" xfId="0" applyFill="1" applyBorder="1" applyProtection="1"/>
    <xf numFmtId="0" fontId="2" fillId="13" borderId="0" xfId="0" applyFont="1" applyFill="1" applyBorder="1" applyAlignment="1" applyProtection="1">
      <alignment vertical="center"/>
    </xf>
    <xf numFmtId="0" fontId="0" fillId="13" borderId="0" xfId="0" applyFill="1" applyBorder="1" applyAlignment="1" applyProtection="1">
      <alignment vertical="center"/>
    </xf>
    <xf numFmtId="0" fontId="0" fillId="14" borderId="0" xfId="0" applyFill="1" applyAlignment="1" applyProtection="1">
      <alignment vertical="center"/>
    </xf>
    <xf numFmtId="0" fontId="4" fillId="13" borderId="0" xfId="0" applyFont="1" applyFill="1" applyBorder="1" applyAlignment="1" applyProtection="1">
      <alignment horizontal="center" vertical="center"/>
    </xf>
    <xf numFmtId="0" fontId="38" fillId="13" borderId="0" xfId="0" applyFont="1" applyFill="1" applyAlignment="1" applyProtection="1">
      <alignment horizontal="center" vertical="top"/>
    </xf>
    <xf numFmtId="0" fontId="0" fillId="19" borderId="0" xfId="0" applyFill="1" applyProtection="1"/>
    <xf numFmtId="0" fontId="0" fillId="19" borderId="0" xfId="0" applyFill="1" applyBorder="1" applyProtection="1"/>
    <xf numFmtId="0" fontId="44" fillId="13" borderId="0" xfId="0" applyNumberFormat="1" applyFont="1" applyFill="1" applyBorder="1" applyAlignment="1" applyProtection="1">
      <alignment vertical="top"/>
    </xf>
    <xf numFmtId="0" fontId="44" fillId="14" borderId="0" xfId="0" applyNumberFormat="1" applyFont="1" applyFill="1" applyBorder="1" applyAlignment="1" applyProtection="1">
      <alignment vertical="top"/>
    </xf>
    <xf numFmtId="0" fontId="36" fillId="13" borderId="34" xfId="0" quotePrefix="1" applyNumberFormat="1" applyFont="1" applyFill="1" applyBorder="1" applyAlignment="1" applyProtection="1">
      <alignment horizontal="right" vertical="top" wrapText="1"/>
    </xf>
    <xf numFmtId="0" fontId="36" fillId="13" borderId="0" xfId="0" quotePrefix="1" applyNumberFormat="1" applyFont="1" applyFill="1" applyBorder="1" applyAlignment="1" applyProtection="1">
      <alignment horizontal="right" vertical="top" wrapText="1"/>
    </xf>
    <xf numFmtId="0" fontId="5" fillId="13" borderId="0" xfId="0" quotePrefix="1" applyFont="1" applyFill="1" applyBorder="1" applyAlignment="1" applyProtection="1">
      <alignment horizontal="right" vertical="top" wrapText="1"/>
    </xf>
    <xf numFmtId="0" fontId="42" fillId="13" borderId="0" xfId="0" applyFont="1" applyFill="1" applyAlignment="1" applyProtection="1">
      <alignment horizontal="left" vertical="top" wrapText="1"/>
    </xf>
    <xf numFmtId="0" fontId="26" fillId="13" borderId="0" xfId="0" applyNumberFormat="1" applyFont="1" applyFill="1" applyAlignment="1" applyProtection="1">
      <alignment horizontal="left" vertical="top" wrapText="1"/>
    </xf>
    <xf numFmtId="0" fontId="22" fillId="13" borderId="0" xfId="15" applyFont="1" applyFill="1" applyAlignment="1" applyProtection="1">
      <alignment horizontal="left" vertical="top" wrapText="1"/>
    </xf>
    <xf numFmtId="0" fontId="38" fillId="13" borderId="0" xfId="0" applyFont="1" applyFill="1" applyAlignment="1" applyProtection="1">
      <alignment horizontal="left" vertical="top" wrapText="1"/>
    </xf>
    <xf numFmtId="0" fontId="5" fillId="13" borderId="0" xfId="0" applyFont="1" applyFill="1" applyBorder="1" applyAlignment="1" applyProtection="1">
      <alignment horizontal="left" vertical="center" wrapText="1"/>
    </xf>
    <xf numFmtId="0" fontId="4" fillId="13" borderId="0" xfId="0" applyFont="1" applyFill="1" applyAlignment="1" applyProtection="1">
      <alignment horizontal="left" vertical="center" wrapText="1"/>
    </xf>
    <xf numFmtId="0" fontId="2" fillId="13" borderId="0" xfId="20" applyFont="1" applyFill="1" applyBorder="1" applyAlignment="1" applyProtection="1">
      <alignment horizontal="left" vertical="center" wrapText="1"/>
    </xf>
    <xf numFmtId="0" fontId="0" fillId="13" borderId="35" xfId="0" applyFill="1" applyBorder="1" applyAlignment="1" applyProtection="1">
      <alignment horizontal="left" vertical="center" wrapText="1"/>
    </xf>
    <xf numFmtId="0" fontId="0" fillId="13" borderId="36" xfId="0" applyFill="1" applyBorder="1" applyAlignment="1" applyProtection="1">
      <alignment horizontal="left" vertical="center" wrapText="1"/>
    </xf>
    <xf numFmtId="0" fontId="0" fillId="13" borderId="37" xfId="0" applyFill="1" applyBorder="1" applyAlignment="1" applyProtection="1">
      <alignment horizontal="left" vertical="center" wrapText="1"/>
    </xf>
    <xf numFmtId="0" fontId="9" fillId="13" borderId="0" xfId="0" applyNumberFormat="1" applyFont="1" applyFill="1" applyBorder="1" applyAlignment="1" applyProtection="1">
      <alignment horizontal="left" vertical="top" wrapText="1"/>
    </xf>
    <xf numFmtId="0" fontId="39" fillId="13" borderId="0" xfId="0" applyFont="1" applyFill="1" applyAlignment="1" applyProtection="1">
      <alignment horizontal="left" vertical="top" wrapText="1"/>
    </xf>
    <xf numFmtId="0" fontId="40" fillId="13" borderId="0" xfId="0" applyFont="1" applyFill="1" applyAlignment="1" applyProtection="1">
      <alignment horizontal="left" vertical="top" wrapText="1"/>
    </xf>
    <xf numFmtId="0" fontId="2" fillId="16" borderId="0" xfId="0" applyFont="1" applyFill="1" applyAlignment="1" applyProtection="1">
      <alignment horizontal="left" vertical="top" wrapText="1"/>
    </xf>
    <xf numFmtId="0" fontId="29" fillId="13" borderId="8" xfId="0" applyFont="1" applyFill="1" applyBorder="1" applyAlignment="1" applyProtection="1">
      <alignment horizontal="left" vertical="top" wrapText="1"/>
    </xf>
    <xf numFmtId="0" fontId="39" fillId="13" borderId="0" xfId="0" applyFont="1" applyFill="1" applyBorder="1" applyAlignment="1" applyProtection="1">
      <alignment horizontal="left" vertical="top" wrapText="1"/>
    </xf>
    <xf numFmtId="0" fontId="4" fillId="13" borderId="0" xfId="0" applyFont="1" applyFill="1" applyAlignment="1" applyProtection="1">
      <alignment horizontal="left" wrapText="1"/>
    </xf>
    <xf numFmtId="0" fontId="36" fillId="13" borderId="34" xfId="0" quotePrefix="1" applyNumberFormat="1" applyFont="1" applyFill="1" applyBorder="1" applyAlignment="1" applyProtection="1">
      <alignment horizontal="left" vertical="top" wrapText="1"/>
    </xf>
    <xf numFmtId="0" fontId="0" fillId="0" borderId="38" xfId="0" applyBorder="1" applyAlignment="1" applyProtection="1">
      <alignment horizontal="center" vertical="top"/>
    </xf>
    <xf numFmtId="0" fontId="38" fillId="13" borderId="0" xfId="0" applyFont="1" applyFill="1" applyAlignment="1" applyProtection="1">
      <alignment vertical="top" wrapText="1"/>
    </xf>
    <xf numFmtId="14" fontId="0" fillId="17" borderId="39" xfId="0" applyNumberFormat="1" applyFill="1" applyBorder="1" applyAlignment="1" applyProtection="1">
      <alignment horizontal="center"/>
    </xf>
    <xf numFmtId="0" fontId="2" fillId="20" borderId="0" xfId="0" applyNumberFormat="1" applyFont="1" applyFill="1" applyBorder="1" applyAlignment="1" applyProtection="1">
      <alignment vertical="top"/>
    </xf>
    <xf numFmtId="0" fontId="2" fillId="18" borderId="22" xfId="0" applyFont="1" applyFill="1" applyBorder="1" applyProtection="1"/>
    <xf numFmtId="0" fontId="2" fillId="13" borderId="0" xfId="0" applyNumberFormat="1" applyFont="1" applyFill="1" applyBorder="1" applyAlignment="1" applyProtection="1">
      <alignment vertical="center"/>
    </xf>
    <xf numFmtId="0" fontId="4" fillId="13" borderId="0" xfId="0" applyFont="1" applyFill="1" applyBorder="1" applyAlignment="1" applyProtection="1">
      <alignment horizontal="right" vertical="center"/>
    </xf>
    <xf numFmtId="0" fontId="32" fillId="20" borderId="0" xfId="0" applyNumberFormat="1" applyFont="1" applyFill="1" applyBorder="1" applyAlignment="1" applyProtection="1">
      <alignment vertical="center"/>
    </xf>
    <xf numFmtId="0" fontId="2" fillId="13" borderId="7" xfId="0" applyNumberFormat="1" applyFont="1" applyFill="1" applyBorder="1" applyAlignment="1" applyProtection="1">
      <alignment vertical="center"/>
    </xf>
    <xf numFmtId="0" fontId="4" fillId="13" borderId="7" xfId="0" applyFont="1" applyFill="1" applyBorder="1" applyAlignment="1" applyProtection="1">
      <alignment horizontal="right" vertical="center"/>
    </xf>
    <xf numFmtId="0" fontId="31" fillId="13" borderId="40" xfId="0" applyFont="1" applyFill="1" applyBorder="1" applyAlignment="1" applyProtection="1">
      <alignment horizontal="center" vertical="center"/>
    </xf>
    <xf numFmtId="0" fontId="2" fillId="21" borderId="41" xfId="0" applyFont="1" applyFill="1" applyBorder="1" applyProtection="1"/>
    <xf numFmtId="0" fontId="2" fillId="19" borderId="0" xfId="0" applyFont="1" applyFill="1" applyProtection="1"/>
    <xf numFmtId="0" fontId="3" fillId="22" borderId="0" xfId="0" applyFont="1" applyFill="1" applyBorder="1" applyAlignment="1" applyProtection="1">
      <alignment horizontal="center" vertical="center"/>
    </xf>
    <xf numFmtId="0" fontId="44" fillId="13" borderId="0" xfId="0" applyNumberFormat="1" applyFont="1" applyFill="1" applyBorder="1" applyAlignment="1" applyProtection="1">
      <alignment horizontal="center" vertical="center"/>
    </xf>
    <xf numFmtId="0" fontId="44" fillId="13" borderId="0" xfId="0" applyNumberFormat="1" applyFont="1" applyFill="1" applyBorder="1" applyAlignment="1" applyProtection="1">
      <alignment vertical="center"/>
    </xf>
    <xf numFmtId="0" fontId="0" fillId="13" borderId="0" xfId="0" applyFill="1" applyBorder="1" applyAlignment="1" applyProtection="1">
      <alignment horizontal="center" vertical="center"/>
    </xf>
    <xf numFmtId="0" fontId="4" fillId="13" borderId="0" xfId="0" applyFont="1" applyFill="1" applyBorder="1" applyAlignment="1" applyProtection="1">
      <alignment vertical="center"/>
    </xf>
    <xf numFmtId="0" fontId="0" fillId="13" borderId="42" xfId="0" applyFill="1" applyBorder="1" applyProtection="1"/>
    <xf numFmtId="0" fontId="30" fillId="13" borderId="42" xfId="0" applyFont="1" applyFill="1" applyBorder="1" applyAlignment="1" applyProtection="1">
      <alignment vertical="top" wrapText="1"/>
    </xf>
    <xf numFmtId="0" fontId="0" fillId="13" borderId="42" xfId="0" applyFill="1" applyBorder="1" applyAlignment="1" applyProtection="1">
      <alignment vertical="center"/>
    </xf>
    <xf numFmtId="0" fontId="0" fillId="13" borderId="42" xfId="0" applyFill="1" applyBorder="1" applyAlignment="1" applyProtection="1">
      <alignment vertical="center" wrapText="1"/>
    </xf>
    <xf numFmtId="0" fontId="0" fillId="20" borderId="43" xfId="0" applyFill="1" applyBorder="1" applyProtection="1"/>
    <xf numFmtId="0" fontId="0" fillId="20" borderId="43" xfId="0" applyFill="1" applyBorder="1" applyAlignment="1" applyProtection="1">
      <alignment horizontal="center" vertical="center"/>
    </xf>
    <xf numFmtId="0" fontId="0" fillId="20" borderId="43" xfId="0" applyFill="1" applyBorder="1" applyAlignment="1" applyProtection="1">
      <alignment horizontal="center"/>
    </xf>
    <xf numFmtId="0" fontId="0" fillId="20" borderId="44" xfId="0" applyFill="1" applyBorder="1" applyProtection="1"/>
    <xf numFmtId="0" fontId="0" fillId="14" borderId="45" xfId="0" applyFill="1" applyBorder="1" applyAlignment="1" applyProtection="1">
      <alignment vertical="center"/>
    </xf>
    <xf numFmtId="0" fontId="9" fillId="13" borderId="0" xfId="0" applyFont="1" applyFill="1" applyBorder="1" applyAlignment="1" applyProtection="1">
      <alignment horizontal="left" vertical="center" wrapText="1"/>
    </xf>
    <xf numFmtId="0" fontId="2" fillId="13" borderId="0" xfId="0" applyFont="1" applyFill="1" applyBorder="1" applyAlignment="1" applyProtection="1">
      <alignment horizontal="right" vertical="center"/>
    </xf>
    <xf numFmtId="0" fontId="0" fillId="20" borderId="45" xfId="0" applyFill="1" applyBorder="1" applyProtection="1"/>
    <xf numFmtId="0" fontId="44" fillId="13" borderId="46" xfId="0" applyNumberFormat="1" applyFont="1" applyFill="1" applyBorder="1" applyAlignment="1" applyProtection="1">
      <alignment vertical="top"/>
    </xf>
    <xf numFmtId="0" fontId="44" fillId="13" borderId="46" xfId="0" applyNumberFormat="1" applyFont="1" applyFill="1" applyBorder="1" applyAlignment="1" applyProtection="1">
      <alignment horizontal="center" vertical="center"/>
    </xf>
    <xf numFmtId="0" fontId="44" fillId="13" borderId="46" xfId="0" applyNumberFormat="1" applyFont="1" applyFill="1" applyBorder="1" applyAlignment="1" applyProtection="1">
      <alignment vertical="center"/>
    </xf>
    <xf numFmtId="0" fontId="44" fillId="13" borderId="47" xfId="0" applyNumberFormat="1" applyFont="1" applyFill="1" applyBorder="1" applyAlignment="1" applyProtection="1">
      <alignment vertical="top"/>
    </xf>
    <xf numFmtId="0" fontId="0" fillId="20" borderId="48" xfId="0" applyFill="1" applyBorder="1" applyProtection="1"/>
    <xf numFmtId="0" fontId="6" fillId="20" borderId="43" xfId="0" applyFont="1" applyFill="1" applyBorder="1" applyAlignment="1" applyProtection="1">
      <alignment vertical="center"/>
    </xf>
    <xf numFmtId="0" fontId="0" fillId="13" borderId="45" xfId="0" applyFill="1" applyBorder="1" applyAlignment="1" applyProtection="1">
      <alignment vertical="center"/>
    </xf>
    <xf numFmtId="0" fontId="0" fillId="13" borderId="45" xfId="0" applyFill="1" applyBorder="1" applyProtection="1"/>
    <xf numFmtId="0" fontId="0" fillId="20" borderId="45" xfId="0" applyFill="1" applyBorder="1" applyAlignment="1" applyProtection="1">
      <alignment vertical="center"/>
    </xf>
    <xf numFmtId="0" fontId="4" fillId="13" borderId="49" xfId="0" applyFont="1" applyFill="1" applyBorder="1" applyAlignment="1" applyProtection="1">
      <alignment vertical="center"/>
    </xf>
    <xf numFmtId="0" fontId="2" fillId="19" borderId="0" xfId="0" applyFont="1" applyFill="1" applyBorder="1" applyProtection="1"/>
    <xf numFmtId="0" fontId="2" fillId="13" borderId="0" xfId="0" applyFont="1" applyFill="1" applyBorder="1" applyAlignment="1" applyProtection="1">
      <alignment vertical="center" wrapText="1"/>
    </xf>
    <xf numFmtId="0" fontId="44" fillId="13" borderId="45" xfId="0" applyNumberFormat="1" applyFont="1" applyFill="1" applyBorder="1" applyAlignment="1" applyProtection="1">
      <alignment vertical="top"/>
    </xf>
    <xf numFmtId="0" fontId="44" fillId="13" borderId="50" xfId="0" applyNumberFormat="1" applyFont="1" applyFill="1" applyBorder="1" applyAlignment="1" applyProtection="1">
      <alignment vertical="top"/>
    </xf>
    <xf numFmtId="0" fontId="2" fillId="18" borderId="25" xfId="0" applyFont="1" applyFill="1" applyBorder="1" applyProtection="1"/>
    <xf numFmtId="14" fontId="0" fillId="17" borderId="51" xfId="0" applyNumberFormat="1" applyFill="1" applyBorder="1" applyAlignment="1" applyProtection="1">
      <alignment horizontal="center"/>
    </xf>
    <xf numFmtId="0" fontId="0" fillId="0" borderId="0" xfId="0" applyAlignment="1" applyProtection="1">
      <alignment wrapText="1"/>
    </xf>
    <xf numFmtId="0" fontId="0" fillId="26" borderId="0" xfId="0" applyFill="1" applyProtection="1"/>
    <xf numFmtId="0" fontId="0" fillId="27" borderId="0" xfId="0" applyFill="1" applyAlignment="1" applyProtection="1">
      <alignment vertical="center"/>
    </xf>
    <xf numFmtId="0" fontId="32" fillId="27" borderId="0" xfId="0" applyNumberFormat="1" applyFont="1" applyFill="1" applyBorder="1" applyAlignment="1" applyProtection="1">
      <alignment vertical="top"/>
    </xf>
    <xf numFmtId="0" fontId="0" fillId="0" borderId="0" xfId="0" quotePrefix="1" applyProtection="1"/>
    <xf numFmtId="0" fontId="20" fillId="0" borderId="8" xfId="21" applyFont="1" applyBorder="1" applyAlignment="1" applyProtection="1">
      <alignment wrapText="1"/>
    </xf>
    <xf numFmtId="0" fontId="4" fillId="16" borderId="13" xfId="0" applyFont="1" applyFill="1" applyBorder="1" applyAlignment="1" applyProtection="1">
      <alignment horizontal="left" wrapText="1"/>
    </xf>
    <xf numFmtId="0" fontId="38" fillId="13" borderId="0" xfId="0" applyFont="1" applyFill="1" applyAlignment="1" applyProtection="1">
      <alignment horizontal="left" wrapText="1"/>
    </xf>
    <xf numFmtId="0" fontId="39" fillId="13" borderId="0" xfId="0" applyFont="1" applyFill="1" applyAlignment="1" applyProtection="1">
      <alignment horizontal="left" wrapText="1"/>
    </xf>
    <xf numFmtId="0" fontId="40" fillId="13" borderId="0" xfId="15" applyFont="1" applyFill="1" applyAlignment="1" applyProtection="1">
      <alignment horizontal="left" wrapText="1"/>
    </xf>
    <xf numFmtId="0" fontId="4" fillId="23" borderId="12" xfId="0" applyNumberFormat="1" applyFont="1" applyFill="1" applyBorder="1" applyAlignment="1" applyProtection="1">
      <alignment horizontal="left" vertical="center" wrapText="1"/>
    </xf>
    <xf numFmtId="0" fontId="4" fillId="13" borderId="12" xfId="0" applyFont="1" applyFill="1" applyBorder="1" applyAlignment="1" applyProtection="1">
      <alignment horizontal="left" vertical="center" wrapText="1"/>
    </xf>
    <xf numFmtId="0" fontId="2" fillId="13" borderId="0" xfId="0" applyFont="1" applyFill="1" applyBorder="1" applyAlignment="1" applyProtection="1">
      <alignment vertical="top" wrapText="1"/>
    </xf>
    <xf numFmtId="0" fontId="0" fillId="13" borderId="0" xfId="0" applyFill="1" applyBorder="1" applyAlignment="1" applyProtection="1">
      <alignment horizontal="center" vertical="center" wrapText="1"/>
    </xf>
    <xf numFmtId="0" fontId="33" fillId="13" borderId="42" xfId="0" applyFont="1" applyFill="1" applyBorder="1" applyAlignment="1" applyProtection="1">
      <alignment vertical="center"/>
    </xf>
    <xf numFmtId="10" fontId="2" fillId="28" borderId="38" xfId="19" applyNumberFormat="1" applyFont="1" applyFill="1" applyBorder="1" applyAlignment="1" applyProtection="1">
      <alignment horizontal="center" vertical="center" wrapText="1"/>
    </xf>
    <xf numFmtId="0" fontId="44" fillId="13" borderId="42" xfId="0" applyNumberFormat="1" applyFont="1" applyFill="1" applyBorder="1" applyAlignment="1" applyProtection="1">
      <alignment vertical="top"/>
    </xf>
    <xf numFmtId="0" fontId="4" fillId="28" borderId="40" xfId="0" applyNumberFormat="1" applyFont="1" applyFill="1" applyBorder="1" applyAlignment="1" applyProtection="1">
      <alignment vertical="center"/>
    </xf>
    <xf numFmtId="0" fontId="5" fillId="13" borderId="0" xfId="0" applyFont="1" applyFill="1" applyBorder="1" applyAlignment="1" applyProtection="1">
      <alignment vertical="center" wrapText="1"/>
    </xf>
    <xf numFmtId="0" fontId="23" fillId="13" borderId="0" xfId="0" applyFont="1" applyFill="1" applyBorder="1" applyAlignment="1" applyProtection="1">
      <alignment vertical="center" wrapText="1"/>
    </xf>
    <xf numFmtId="0" fontId="46" fillId="13" borderId="0" xfId="0" applyFont="1" applyFill="1" applyBorder="1" applyAlignment="1" applyProtection="1">
      <alignment vertical="center" wrapText="1"/>
    </xf>
    <xf numFmtId="0" fontId="0" fillId="14" borderId="38" xfId="0" applyFill="1" applyBorder="1" applyAlignment="1" applyProtection="1">
      <alignment vertical="center"/>
    </xf>
    <xf numFmtId="0" fontId="30" fillId="13" borderId="42" xfId="0" applyFont="1" applyFill="1" applyBorder="1" applyAlignment="1" applyProtection="1">
      <alignment vertical="center" wrapText="1"/>
    </xf>
    <xf numFmtId="0" fontId="30" fillId="20" borderId="0" xfId="0" applyFont="1" applyFill="1" applyAlignment="1" applyProtection="1">
      <alignment vertical="center" wrapText="1"/>
    </xf>
    <xf numFmtId="0" fontId="0" fillId="14" borderId="0" xfId="0" applyFill="1" applyAlignment="1" applyProtection="1">
      <alignment vertical="center" wrapText="1"/>
    </xf>
    <xf numFmtId="0" fontId="0" fillId="13" borderId="45" xfId="0" applyFill="1" applyBorder="1" applyAlignment="1" applyProtection="1">
      <alignment vertical="center" wrapText="1"/>
    </xf>
    <xf numFmtId="49" fontId="28"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wrapText="1"/>
    </xf>
    <xf numFmtId="0" fontId="49" fillId="13" borderId="42" xfId="0" applyFont="1" applyFill="1" applyBorder="1" applyAlignment="1" applyProtection="1">
      <alignment vertical="center" wrapText="1"/>
    </xf>
    <xf numFmtId="0" fontId="44" fillId="14" borderId="0" xfId="0" applyNumberFormat="1" applyFont="1" applyFill="1" applyBorder="1" applyAlignment="1" applyProtection="1">
      <alignment vertical="center"/>
    </xf>
    <xf numFmtId="0" fontId="44" fillId="13" borderId="45" xfId="0" applyNumberFormat="1" applyFont="1" applyFill="1" applyBorder="1" applyAlignment="1" applyProtection="1">
      <alignment vertical="center"/>
    </xf>
    <xf numFmtId="0" fontId="44" fillId="13" borderId="42" xfId="0" applyNumberFormat="1" applyFont="1" applyFill="1" applyBorder="1" applyAlignment="1" applyProtection="1">
      <alignment vertical="center"/>
    </xf>
    <xf numFmtId="0" fontId="44" fillId="13" borderId="49" xfId="0" applyNumberFormat="1" applyFont="1" applyFill="1" applyBorder="1" applyAlignment="1" applyProtection="1">
      <alignment vertical="center"/>
    </xf>
    <xf numFmtId="0" fontId="44" fillId="13" borderId="52" xfId="0" applyNumberFormat="1" applyFont="1" applyFill="1" applyBorder="1" applyAlignment="1" applyProtection="1">
      <alignment vertical="center"/>
    </xf>
    <xf numFmtId="0" fontId="2" fillId="13" borderId="53" xfId="0" applyFont="1" applyFill="1" applyBorder="1" applyAlignment="1" applyProtection="1">
      <alignment horizontal="center" vertical="center" wrapText="1"/>
    </xf>
    <xf numFmtId="0" fontId="2" fillId="13" borderId="49" xfId="0" applyFont="1" applyFill="1" applyBorder="1" applyAlignment="1" applyProtection="1">
      <alignment horizontal="center" vertical="center" wrapText="1"/>
    </xf>
    <xf numFmtId="0" fontId="2" fillId="13" borderId="49" xfId="0" applyFont="1" applyFill="1" applyBorder="1" applyAlignment="1" applyProtection="1">
      <alignment vertical="center" wrapText="1"/>
    </xf>
    <xf numFmtId="0" fontId="2" fillId="13" borderId="52" xfId="0" quotePrefix="1" applyFont="1" applyFill="1" applyBorder="1" applyAlignment="1" applyProtection="1">
      <alignment horizontal="center" vertical="center" wrapText="1"/>
    </xf>
    <xf numFmtId="4" fontId="4" fillId="28" borderId="40" xfId="0" applyNumberFormat="1" applyFont="1" applyFill="1" applyBorder="1" applyAlignment="1" applyProtection="1">
      <alignment horizontal="center" vertical="center" wrapText="1"/>
    </xf>
    <xf numFmtId="0" fontId="31" fillId="13" borderId="0" xfId="0" applyFont="1" applyFill="1" applyBorder="1" applyAlignment="1" applyProtection="1">
      <alignment horizontal="center" vertical="center"/>
    </xf>
    <xf numFmtId="0" fontId="44" fillId="27" borderId="0" xfId="0" applyNumberFormat="1" applyFont="1" applyFill="1" applyBorder="1" applyAlignment="1" applyProtection="1">
      <alignment vertical="top"/>
    </xf>
    <xf numFmtId="0" fontId="44" fillId="27" borderId="0" xfId="0" applyNumberFormat="1" applyFont="1" applyFill="1" applyBorder="1" applyAlignment="1" applyProtection="1">
      <alignment horizontal="center" vertical="center"/>
    </xf>
    <xf numFmtId="0" fontId="44" fillId="27" borderId="0" xfId="0" applyNumberFormat="1" applyFont="1" applyFill="1" applyBorder="1" applyAlignment="1" applyProtection="1">
      <alignment vertical="center"/>
    </xf>
    <xf numFmtId="0" fontId="2" fillId="13" borderId="45" xfId="0" applyNumberFormat="1" applyFont="1" applyFill="1" applyBorder="1" applyAlignment="1" applyProtection="1">
      <alignment vertical="center"/>
    </xf>
    <xf numFmtId="0" fontId="44" fillId="26" borderId="0" xfId="0" applyNumberFormat="1" applyFont="1" applyFill="1" applyBorder="1" applyAlignment="1" applyProtection="1">
      <alignment vertical="center"/>
    </xf>
    <xf numFmtId="0" fontId="38" fillId="13" borderId="0" xfId="0" applyFont="1" applyFill="1" applyAlignment="1" applyProtection="1">
      <alignment horizontal="center" vertical="center"/>
    </xf>
    <xf numFmtId="10" fontId="2" fillId="29" borderId="38" xfId="19" applyNumberFormat="1" applyFont="1" applyFill="1" applyBorder="1" applyAlignment="1" applyProtection="1">
      <alignment horizontal="center" vertical="center" wrapText="1"/>
      <protection locked="0"/>
    </xf>
    <xf numFmtId="3" fontId="2" fillId="29" borderId="38" xfId="0" applyNumberFormat="1" applyFont="1" applyFill="1" applyBorder="1" applyAlignment="1" applyProtection="1">
      <alignment horizontal="center" vertical="center" wrapText="1"/>
      <protection locked="0"/>
    </xf>
    <xf numFmtId="0" fontId="49" fillId="13" borderId="42" xfId="0" applyFont="1" applyFill="1" applyBorder="1" applyProtection="1"/>
    <xf numFmtId="0" fontId="21" fillId="13" borderId="44" xfId="0" applyFont="1" applyFill="1" applyBorder="1" applyAlignment="1" applyProtection="1">
      <alignment horizontal="left" vertical="center" wrapText="1"/>
    </xf>
    <xf numFmtId="0" fontId="2" fillId="13" borderId="0" xfId="0" applyFont="1" applyFill="1" applyBorder="1" applyAlignment="1" applyProtection="1">
      <alignment horizontal="left" vertical="center"/>
    </xf>
    <xf numFmtId="0" fontId="4" fillId="13" borderId="0" xfId="0" applyFont="1" applyFill="1" applyBorder="1" applyAlignment="1" applyProtection="1">
      <alignment horizontal="left" vertical="center"/>
    </xf>
    <xf numFmtId="0" fontId="4" fillId="13" borderId="49" xfId="0" applyFont="1" applyFill="1" applyBorder="1" applyAlignment="1" applyProtection="1">
      <alignment horizontal="left" vertical="center"/>
    </xf>
    <xf numFmtId="0" fontId="4" fillId="13" borderId="0" xfId="0" quotePrefix="1" applyFont="1" applyFill="1" applyBorder="1" applyAlignment="1" applyProtection="1">
      <alignment horizontal="center" vertical="center"/>
    </xf>
    <xf numFmtId="0" fontId="21" fillId="13" borderId="48" xfId="0" applyFont="1" applyFill="1" applyBorder="1" applyAlignment="1" applyProtection="1">
      <alignment horizontal="left" vertical="center" wrapText="1"/>
    </xf>
    <xf numFmtId="0" fontId="21" fillId="13" borderId="54" xfId="0" applyFont="1" applyFill="1" applyBorder="1" applyAlignment="1" applyProtection="1">
      <alignment horizontal="center" vertical="center" wrapText="1"/>
    </xf>
    <xf numFmtId="0" fontId="0" fillId="20" borderId="0" xfId="0" applyFill="1" applyBorder="1" applyAlignment="1" applyProtection="1">
      <alignment vertical="center"/>
    </xf>
    <xf numFmtId="0" fontId="21" fillId="13" borderId="35" xfId="0" applyFont="1" applyFill="1" applyBorder="1" applyAlignment="1" applyProtection="1">
      <alignment horizontal="left" vertical="center" wrapText="1"/>
    </xf>
    <xf numFmtId="0" fontId="21" fillId="13" borderId="54" xfId="0" applyFont="1" applyFill="1" applyBorder="1" applyAlignment="1" applyProtection="1">
      <alignment horizontal="left" vertical="center" wrapText="1"/>
    </xf>
    <xf numFmtId="0" fontId="21" fillId="13" borderId="55" xfId="0" applyFont="1" applyFill="1" applyBorder="1" applyAlignment="1" applyProtection="1">
      <alignment horizontal="left" vertical="center" wrapText="1"/>
    </xf>
    <xf numFmtId="0" fontId="0" fillId="27" borderId="0" xfId="0" applyFill="1" applyProtection="1"/>
    <xf numFmtId="0" fontId="2" fillId="29" borderId="38" xfId="0" applyFont="1" applyFill="1" applyBorder="1" applyAlignment="1" applyProtection="1">
      <alignment vertical="top" wrapText="1"/>
      <protection locked="0"/>
    </xf>
    <xf numFmtId="0" fontId="0" fillId="0" borderId="0" xfId="0" applyBorder="1" applyAlignment="1" applyProtection="1">
      <alignment vertical="center" wrapText="1"/>
    </xf>
    <xf numFmtId="0" fontId="0" fillId="27" borderId="0" xfId="0" applyFill="1" applyAlignment="1" applyProtection="1">
      <alignment vertical="center" wrapText="1"/>
    </xf>
    <xf numFmtId="1" fontId="27" fillId="29" borderId="56" xfId="0" applyNumberFormat="1" applyFont="1" applyFill="1" applyBorder="1" applyAlignment="1" applyProtection="1">
      <alignment horizontal="center" vertical="center" wrapText="1"/>
      <protection locked="0"/>
    </xf>
    <xf numFmtId="1" fontId="27" fillId="29" borderId="57" xfId="0" applyNumberFormat="1" applyFont="1" applyFill="1" applyBorder="1" applyAlignment="1" applyProtection="1">
      <alignment horizontal="center" vertical="center" wrapText="1"/>
      <protection locked="0"/>
    </xf>
    <xf numFmtId="1" fontId="27" fillId="29" borderId="58" xfId="0" applyNumberFormat="1" applyFont="1" applyFill="1" applyBorder="1" applyAlignment="1" applyProtection="1">
      <alignment horizontal="center" vertical="center" wrapText="1"/>
      <protection locked="0"/>
    </xf>
    <xf numFmtId="9" fontId="30" fillId="20" borderId="0" xfId="0" applyNumberFormat="1" applyFont="1" applyFill="1" applyAlignment="1" applyProtection="1">
      <alignment vertical="center" wrapText="1"/>
    </xf>
    <xf numFmtId="164" fontId="0" fillId="27" borderId="0" xfId="0" applyNumberFormat="1" applyFill="1" applyAlignment="1" applyProtection="1">
      <alignment vertical="center"/>
    </xf>
    <xf numFmtId="1" fontId="27" fillId="29" borderId="59" xfId="0" applyNumberFormat="1" applyFont="1" applyFill="1" applyBorder="1" applyAlignment="1" applyProtection="1">
      <alignment horizontal="center" vertical="center" wrapText="1"/>
      <protection locked="0"/>
    </xf>
    <xf numFmtId="1" fontId="27" fillId="29" borderId="60" xfId="0" applyNumberFormat="1" applyFont="1" applyFill="1" applyBorder="1" applyAlignment="1" applyProtection="1">
      <alignment horizontal="center" vertical="center" wrapText="1"/>
      <protection locked="0"/>
    </xf>
    <xf numFmtId="1" fontId="27" fillId="29" borderId="61" xfId="0" applyNumberFormat="1" applyFont="1" applyFill="1" applyBorder="1" applyAlignment="1" applyProtection="1">
      <alignment horizontal="center" vertical="center" wrapText="1"/>
      <protection locked="0"/>
    </xf>
    <xf numFmtId="0" fontId="21" fillId="13" borderId="62" xfId="0" applyFont="1" applyFill="1" applyBorder="1" applyAlignment="1" applyProtection="1">
      <alignment horizontal="center" vertical="center" wrapText="1"/>
    </xf>
    <xf numFmtId="0" fontId="21" fillId="13" borderId="58" xfId="0" applyFont="1" applyFill="1" applyBorder="1" applyAlignment="1" applyProtection="1">
      <alignment horizontal="center" vertical="center" wrapText="1"/>
    </xf>
    <xf numFmtId="4" fontId="2" fillId="28" borderId="63" xfId="0" applyNumberFormat="1" applyFont="1" applyFill="1" applyBorder="1" applyAlignment="1" applyProtection="1">
      <alignment horizontal="center" vertical="center" wrapText="1"/>
    </xf>
    <xf numFmtId="4" fontId="2" fillId="28" borderId="64" xfId="0" applyNumberFormat="1" applyFont="1" applyFill="1" applyBorder="1" applyAlignment="1" applyProtection="1">
      <alignment horizontal="center" vertical="center" wrapText="1"/>
    </xf>
    <xf numFmtId="4" fontId="2" fillId="28" borderId="65" xfId="0" applyNumberFormat="1" applyFont="1" applyFill="1" applyBorder="1" applyAlignment="1" applyProtection="1">
      <alignment horizontal="center" vertical="center" wrapText="1"/>
    </xf>
    <xf numFmtId="0" fontId="2" fillId="26" borderId="63" xfId="0" applyNumberFormat="1" applyFont="1" applyFill="1" applyBorder="1" applyAlignment="1" applyProtection="1">
      <alignment horizontal="center" vertical="center"/>
    </xf>
    <xf numFmtId="0" fontId="0" fillId="14" borderId="65" xfId="0" applyFill="1" applyBorder="1" applyAlignment="1" applyProtection="1">
      <alignment horizontal="center"/>
    </xf>
    <xf numFmtId="0" fontId="21" fillId="13" borderId="58" xfId="0" applyFont="1" applyFill="1" applyBorder="1" applyAlignment="1" applyProtection="1">
      <alignment horizontal="left" vertical="center" wrapText="1"/>
    </xf>
    <xf numFmtId="4" fontId="27" fillId="29" borderId="37" xfId="0" applyNumberFormat="1" applyFont="1" applyFill="1" applyBorder="1" applyAlignment="1" applyProtection="1">
      <alignment horizontal="center" vertical="center" wrapText="1"/>
      <protection locked="0"/>
    </xf>
    <xf numFmtId="4" fontId="27" fillId="29" borderId="36" xfId="0" applyNumberFormat="1" applyFont="1" applyFill="1" applyBorder="1" applyAlignment="1" applyProtection="1">
      <alignment horizontal="center" vertical="center" wrapText="1"/>
      <protection locked="0"/>
    </xf>
    <xf numFmtId="4" fontId="27" fillId="29" borderId="35" xfId="0" applyNumberFormat="1" applyFont="1" applyFill="1" applyBorder="1" applyAlignment="1" applyProtection="1">
      <alignment horizontal="center" vertical="center" wrapText="1"/>
      <protection locked="0"/>
    </xf>
    <xf numFmtId="49" fontId="2" fillId="20" borderId="38" xfId="0" applyNumberFormat="1" applyFont="1" applyFill="1" applyBorder="1" applyAlignment="1" applyProtection="1">
      <alignment horizontal="center"/>
    </xf>
    <xf numFmtId="0" fontId="2" fillId="0" borderId="0" xfId="0" applyFont="1"/>
    <xf numFmtId="0" fontId="23" fillId="0" borderId="0" xfId="0" applyFont="1"/>
    <xf numFmtId="0" fontId="2" fillId="26" borderId="0" xfId="0" applyFont="1" applyFill="1" applyProtection="1"/>
    <xf numFmtId="10" fontId="48" fillId="20" borderId="0" xfId="0" applyNumberFormat="1" applyFont="1" applyFill="1" applyBorder="1" applyAlignment="1" applyProtection="1">
      <alignment horizontal="center"/>
    </xf>
    <xf numFmtId="0" fontId="50" fillId="28" borderId="66" xfId="0" applyFont="1" applyFill="1" applyBorder="1" applyAlignment="1" applyProtection="1">
      <alignment horizontal="center" vertical="center" wrapText="1"/>
    </xf>
    <xf numFmtId="0" fontId="2" fillId="20" borderId="0" xfId="0" applyFont="1" applyFill="1" applyAlignment="1" applyProtection="1">
      <alignment horizontal="left"/>
    </xf>
    <xf numFmtId="0" fontId="22" fillId="13" borderId="0" xfId="15" applyFont="1" applyFill="1" applyAlignment="1" applyProtection="1">
      <alignment horizontal="left" vertical="top" wrapText="1"/>
    </xf>
    <xf numFmtId="0" fontId="45" fillId="14" borderId="0" xfId="0" applyNumberFormat="1" applyFont="1" applyFill="1" applyAlignment="1" applyProtection="1">
      <alignment horizontal="left" vertical="center" wrapText="1"/>
    </xf>
    <xf numFmtId="0" fontId="41" fillId="13" borderId="0" xfId="0" applyFont="1" applyFill="1" applyAlignment="1" applyProtection="1">
      <alignment horizontal="left" vertical="top" wrapText="1"/>
    </xf>
    <xf numFmtId="0" fontId="42" fillId="13" borderId="0" xfId="0" applyFont="1" applyFill="1" applyAlignment="1" applyProtection="1">
      <alignment horizontal="left" vertical="top" wrapText="1"/>
    </xf>
    <xf numFmtId="0" fontId="43" fillId="13" borderId="0" xfId="0" applyNumberFormat="1" applyFont="1" applyFill="1" applyAlignment="1" applyProtection="1">
      <alignment horizontal="left" vertical="top" wrapText="1"/>
    </xf>
    <xf numFmtId="0" fontId="36" fillId="13" borderId="0" xfId="0" applyFont="1" applyFill="1" applyBorder="1" applyAlignment="1" applyProtection="1">
      <alignment horizontal="left" vertical="center" wrapText="1"/>
    </xf>
    <xf numFmtId="0" fontId="5" fillId="13" borderId="0" xfId="0" applyFont="1" applyFill="1" applyBorder="1" applyAlignment="1" applyProtection="1">
      <alignment horizontal="left" vertical="center" wrapText="1"/>
    </xf>
    <xf numFmtId="0" fontId="5" fillId="13" borderId="0" xfId="0" applyFont="1" applyFill="1" applyBorder="1" applyAlignment="1" applyProtection="1">
      <alignment horizontal="left" vertical="top" wrapText="1"/>
    </xf>
    <xf numFmtId="0" fontId="5" fillId="13" borderId="34" xfId="0" applyFont="1" applyFill="1" applyBorder="1" applyAlignment="1" applyProtection="1">
      <alignment horizontal="left" vertical="top" wrapText="1"/>
    </xf>
    <xf numFmtId="0" fontId="4" fillId="13" borderId="0" xfId="0" applyFont="1" applyFill="1" applyBorder="1" applyAlignment="1" applyProtection="1">
      <alignment horizontal="left" vertical="center" wrapText="1"/>
    </xf>
    <xf numFmtId="0" fontId="9" fillId="13" borderId="0" xfId="0" applyFont="1" applyFill="1" applyBorder="1" applyAlignment="1" applyProtection="1">
      <alignment horizontal="left" vertical="center" wrapText="1"/>
    </xf>
    <xf numFmtId="0" fontId="47" fillId="13" borderId="0" xfId="0" applyFont="1" applyFill="1" applyBorder="1" applyAlignment="1" applyProtection="1">
      <alignment horizontal="left" vertical="top" wrapText="1"/>
    </xf>
    <xf numFmtId="0" fontId="4" fillId="13" borderId="49" xfId="0" applyFont="1" applyFill="1" applyBorder="1" applyAlignment="1" applyProtection="1">
      <alignment horizontal="left" vertical="center" wrapText="1"/>
    </xf>
    <xf numFmtId="0" fontId="42" fillId="13" borderId="0" xfId="0" applyFont="1" applyFill="1" applyAlignment="1" applyProtection="1">
      <alignment horizontal="left" vertical="top" wrapText="1"/>
    </xf>
    <xf numFmtId="0" fontId="4" fillId="13" borderId="49" xfId="0" applyFont="1" applyFill="1" applyBorder="1" applyAlignment="1" applyProtection="1">
      <alignment horizontal="left" vertical="center" wrapText="1"/>
    </xf>
    <xf numFmtId="0" fontId="4" fillId="13" borderId="0" xfId="0" applyFont="1" applyFill="1" applyBorder="1" applyAlignment="1" applyProtection="1">
      <alignment horizontal="left" vertical="center" wrapText="1"/>
    </xf>
    <xf numFmtId="0" fontId="5" fillId="13" borderId="0" xfId="0" applyFont="1" applyFill="1" applyBorder="1" applyAlignment="1" applyProtection="1">
      <alignment horizontal="left" vertical="top" wrapText="1"/>
    </xf>
    <xf numFmtId="0" fontId="5" fillId="13" borderId="0" xfId="0" applyFont="1" applyFill="1" applyBorder="1" applyAlignment="1" applyProtection="1">
      <alignment horizontal="left" vertical="center" wrapText="1"/>
    </xf>
    <xf numFmtId="0" fontId="5" fillId="13" borderId="34" xfId="0" applyFont="1" applyFill="1" applyBorder="1" applyAlignment="1" applyProtection="1">
      <alignment horizontal="left" vertical="top" wrapText="1"/>
    </xf>
    <xf numFmtId="0" fontId="9" fillId="13" borderId="0" xfId="0" applyFont="1" applyFill="1" applyBorder="1" applyAlignment="1" applyProtection="1">
      <alignment horizontal="left" vertical="center" wrapText="1"/>
    </xf>
    <xf numFmtId="0" fontId="51" fillId="0" borderId="36" xfId="0" applyFont="1" applyFill="1" applyBorder="1" applyAlignment="1" applyProtection="1">
      <alignment horizontal="left" vertical="center" wrapText="1"/>
    </xf>
    <xf numFmtId="0" fontId="52" fillId="0" borderId="0" xfId="0" applyNumberFormat="1" applyFont="1" applyFill="1" applyBorder="1" applyAlignment="1" applyProtection="1">
      <alignment horizontal="left" vertical="top" wrapText="1"/>
    </xf>
    <xf numFmtId="0" fontId="7" fillId="0" borderId="0" xfId="15" applyAlignment="1" applyProtection="1">
      <alignment wrapText="1"/>
    </xf>
    <xf numFmtId="0" fontId="7" fillId="0" borderId="0" xfId="15" applyAlignment="1" applyProtection="1">
      <alignment horizontal="left" readingOrder="1"/>
    </xf>
    <xf numFmtId="0" fontId="53" fillId="0" borderId="0" xfId="0" applyFont="1" applyFill="1" applyAlignment="1" applyProtection="1">
      <alignment horizontal="left" vertical="top" wrapText="1"/>
    </xf>
    <xf numFmtId="0" fontId="26" fillId="13" borderId="0" xfId="0" applyFont="1" applyFill="1" applyAlignment="1" applyProtection="1">
      <alignment horizontal="left" vertical="top" wrapText="1"/>
    </xf>
    <xf numFmtId="0" fontId="43" fillId="13" borderId="0" xfId="0" applyNumberFormat="1" applyFont="1" applyFill="1" applyAlignment="1" applyProtection="1">
      <alignment horizontal="left" vertical="top" wrapText="1"/>
    </xf>
    <xf numFmtId="0" fontId="36" fillId="13" borderId="0" xfId="0" applyFont="1" applyFill="1" applyBorder="1" applyAlignment="1" applyProtection="1">
      <alignment horizontal="left" vertical="center" wrapText="1"/>
    </xf>
    <xf numFmtId="0" fontId="5" fillId="13" borderId="0" xfId="0" applyFont="1" applyFill="1" applyBorder="1" applyAlignment="1" applyProtection="1">
      <alignment horizontal="left" vertical="center" wrapText="1"/>
    </xf>
    <xf numFmtId="0" fontId="5" fillId="13" borderId="0" xfId="0" applyFont="1" applyFill="1" applyBorder="1" applyAlignment="1" applyProtection="1">
      <alignment horizontal="left" vertical="top" wrapText="1"/>
    </xf>
    <xf numFmtId="0" fontId="4" fillId="13" borderId="49" xfId="0" applyFont="1" applyFill="1" applyBorder="1" applyAlignment="1" applyProtection="1">
      <alignment horizontal="left" vertical="center" wrapText="1"/>
    </xf>
    <xf numFmtId="0" fontId="47" fillId="13" borderId="0" xfId="0" applyFont="1" applyFill="1" applyBorder="1" applyAlignment="1" applyProtection="1">
      <alignment horizontal="left" vertical="top" wrapText="1"/>
    </xf>
    <xf numFmtId="0" fontId="4" fillId="13" borderId="0" xfId="0" applyFont="1" applyFill="1" applyBorder="1" applyAlignment="1" applyProtection="1">
      <alignment horizontal="left" vertical="center" wrapText="1"/>
    </xf>
    <xf numFmtId="0" fontId="36" fillId="13" borderId="34" xfId="0" applyNumberFormat="1" applyFont="1" applyFill="1" applyBorder="1" applyAlignment="1" applyProtection="1">
      <alignment horizontal="left" vertical="top" wrapText="1"/>
    </xf>
    <xf numFmtId="0" fontId="7" fillId="13" borderId="0" xfId="15" applyFill="1" applyAlignment="1" applyProtection="1">
      <alignment horizontal="left" vertical="top" wrapText="1"/>
    </xf>
    <xf numFmtId="0" fontId="51" fillId="13" borderId="36" xfId="0" applyFont="1" applyFill="1" applyBorder="1" applyAlignment="1" applyProtection="1">
      <alignment horizontal="left" vertical="center" wrapText="1"/>
    </xf>
    <xf numFmtId="0" fontId="51" fillId="13" borderId="35" xfId="0" applyFont="1" applyFill="1" applyBorder="1" applyAlignment="1" applyProtection="1">
      <alignment horizontal="left" vertical="center" wrapText="1"/>
    </xf>
    <xf numFmtId="0" fontId="51" fillId="0" borderId="0" xfId="0" applyFont="1" applyAlignment="1" applyProtection="1">
      <alignment wrapText="1"/>
    </xf>
    <xf numFmtId="0" fontId="51" fillId="27" borderId="0" xfId="0" applyFont="1" applyFill="1" applyProtection="1"/>
    <xf numFmtId="0" fontId="4" fillId="13" borderId="0" xfId="0" applyFont="1" applyFill="1" applyBorder="1" applyAlignment="1" applyProtection="1">
      <alignment horizontal="center" vertical="center" wrapText="1"/>
    </xf>
    <xf numFmtId="0" fontId="45" fillId="14" borderId="0" xfId="0" applyNumberFormat="1" applyFont="1" applyFill="1" applyAlignment="1" applyProtection="1">
      <alignment horizontal="left" vertical="center" wrapText="1"/>
    </xf>
    <xf numFmtId="0" fontId="5" fillId="13" borderId="34" xfId="0" applyFont="1" applyFill="1" applyBorder="1" applyAlignment="1" applyProtection="1">
      <alignment horizontal="left" vertical="top" wrapText="1"/>
    </xf>
    <xf numFmtId="4" fontId="27" fillId="29" borderId="36" xfId="0" applyNumberFormat="1" applyFont="1" applyFill="1" applyBorder="1" applyAlignment="1" applyProtection="1">
      <alignment horizontal="center" vertical="center" wrapText="1"/>
      <protection locked="0"/>
    </xf>
    <xf numFmtId="4" fontId="27" fillId="29" borderId="37" xfId="0" applyNumberFormat="1" applyFont="1" applyFill="1" applyBorder="1" applyAlignment="1" applyProtection="1">
      <alignment horizontal="center" vertical="center" wrapText="1"/>
      <protection locked="0"/>
    </xf>
    <xf numFmtId="4" fontId="27" fillId="29" borderId="35" xfId="0" applyNumberFormat="1" applyFont="1" applyFill="1" applyBorder="1" applyAlignment="1" applyProtection="1">
      <alignment horizontal="center" vertical="center" wrapText="1"/>
      <protection locked="0"/>
    </xf>
    <xf numFmtId="0" fontId="4" fillId="13" borderId="0" xfId="0" applyFont="1" applyFill="1" applyBorder="1" applyAlignment="1" applyProtection="1">
      <alignment horizontal="left" vertical="center" wrapText="1"/>
    </xf>
    <xf numFmtId="0" fontId="5" fillId="13" borderId="0" xfId="0" applyFont="1" applyFill="1" applyBorder="1" applyAlignment="1" applyProtection="1">
      <alignment horizontal="left" vertical="center" wrapText="1"/>
    </xf>
    <xf numFmtId="4" fontId="2" fillId="29" borderId="38" xfId="0" applyNumberFormat="1" applyFont="1" applyFill="1" applyBorder="1" applyAlignment="1" applyProtection="1">
      <alignment horizontal="center" vertical="center" wrapText="1"/>
      <protection locked="0"/>
    </xf>
    <xf numFmtId="0" fontId="5" fillId="13" borderId="0" xfId="0" applyFont="1" applyFill="1" applyBorder="1" applyAlignment="1" applyProtection="1">
      <alignment horizontal="left" vertical="center" wrapText="1"/>
    </xf>
    <xf numFmtId="0" fontId="5" fillId="13" borderId="0" xfId="0" applyFont="1" applyFill="1" applyBorder="1" applyAlignment="1" applyProtection="1">
      <alignment horizontal="left" vertical="center" wrapText="1"/>
    </xf>
    <xf numFmtId="0" fontId="55" fillId="13" borderId="0" xfId="0" applyFont="1" applyFill="1" applyBorder="1" applyAlignment="1" applyProtection="1">
      <alignment vertical="center"/>
    </xf>
    <xf numFmtId="4" fontId="27" fillId="29" borderId="35" xfId="0" applyNumberFormat="1" applyFont="1" applyFill="1" applyBorder="1" applyAlignment="1" applyProtection="1">
      <alignment horizontal="center" vertical="center" wrapText="1"/>
      <protection locked="0"/>
    </xf>
    <xf numFmtId="0" fontId="39" fillId="13" borderId="0" xfId="0" applyFont="1" applyFill="1" applyAlignment="1" applyProtection="1">
      <alignment horizontal="justify" vertical="top" wrapText="1"/>
    </xf>
    <xf numFmtId="0" fontId="39" fillId="13" borderId="0" xfId="0" applyFont="1" applyFill="1" applyBorder="1" applyAlignment="1" applyProtection="1">
      <alignment horizontal="justify" vertical="top" wrapText="1"/>
    </xf>
    <xf numFmtId="0" fontId="25" fillId="13" borderId="0" xfId="0" applyNumberFormat="1" applyFont="1" applyFill="1" applyAlignment="1" applyProtection="1">
      <alignment horizontal="left" vertical="top" wrapText="1"/>
    </xf>
    <xf numFmtId="0" fontId="4" fillId="27" borderId="0" xfId="0" applyFont="1" applyFill="1" applyAlignment="1" applyProtection="1">
      <alignment horizontal="left" vertical="top" wrapText="1"/>
    </xf>
    <xf numFmtId="0" fontId="4" fillId="27" borderId="0" xfId="0" applyFont="1" applyFill="1" applyAlignment="1" applyProtection="1">
      <alignment vertical="top" wrapText="1"/>
    </xf>
    <xf numFmtId="0" fontId="40" fillId="13" borderId="0" xfId="0" applyFont="1" applyFill="1" applyAlignment="1" applyProtection="1">
      <alignment horizontal="justify" vertical="top" wrapText="1"/>
    </xf>
    <xf numFmtId="0" fontId="40" fillId="13" borderId="0" xfId="0" applyFont="1" applyFill="1" applyBorder="1" applyAlignment="1" applyProtection="1">
      <alignment horizontal="justify" vertical="top" wrapText="1"/>
    </xf>
    <xf numFmtId="0" fontId="44" fillId="13" borderId="0" xfId="0" applyFont="1" applyFill="1" applyAlignment="1" applyProtection="1">
      <alignment vertical="top" wrapText="1"/>
    </xf>
    <xf numFmtId="0" fontId="4" fillId="23" borderId="12" xfId="0" applyNumberFormat="1" applyFont="1" applyFill="1" applyBorder="1" applyAlignment="1" applyProtection="1">
      <alignment horizontal="left" vertical="center" wrapText="1" indent="1"/>
    </xf>
    <xf numFmtId="0" fontId="4" fillId="23" borderId="13" xfId="0" applyFont="1" applyFill="1" applyBorder="1" applyAlignment="1" applyProtection="1">
      <alignment horizontal="left" vertical="center" wrapText="1" indent="1"/>
    </xf>
    <xf numFmtId="0" fontId="44" fillId="13" borderId="14" xfId="0" applyFont="1" applyFill="1" applyBorder="1" applyAlignment="1" applyProtection="1">
      <alignment horizontal="left" vertical="center" wrapText="1" indent="1"/>
    </xf>
    <xf numFmtId="0" fontId="43" fillId="13" borderId="0" xfId="0" applyNumberFormat="1" applyFont="1" applyFill="1" applyAlignment="1" applyProtection="1">
      <alignment horizontal="left" vertical="top" wrapText="1"/>
    </xf>
    <xf numFmtId="0" fontId="44" fillId="13" borderId="0" xfId="0" applyFont="1" applyFill="1" applyAlignment="1" applyProtection="1">
      <alignment horizontal="left" vertical="top" wrapText="1"/>
    </xf>
    <xf numFmtId="165" fontId="0" fillId="24" borderId="38" xfId="0" applyNumberFormat="1" applyFill="1" applyBorder="1" applyAlignment="1" applyProtection="1">
      <alignment vertical="top" wrapText="1"/>
      <protection locked="0"/>
    </xf>
    <xf numFmtId="0" fontId="44" fillId="13" borderId="38" xfId="0" applyFont="1" applyFill="1" applyBorder="1" applyAlignment="1" applyProtection="1">
      <alignment vertical="top" wrapText="1"/>
      <protection locked="0"/>
    </xf>
    <xf numFmtId="0" fontId="44" fillId="13" borderId="0" xfId="0" applyFont="1" applyFill="1" applyAlignment="1" applyProtection="1">
      <alignment horizontal="justify" vertical="top" wrapText="1"/>
    </xf>
    <xf numFmtId="165" fontId="0" fillId="18" borderId="38" xfId="0" applyNumberFormat="1" applyFill="1" applyBorder="1" applyAlignment="1" applyProtection="1">
      <alignment vertical="top" wrapText="1"/>
    </xf>
    <xf numFmtId="0" fontId="44" fillId="13" borderId="38" xfId="0" applyFont="1" applyFill="1" applyBorder="1" applyAlignment="1" applyProtection="1">
      <alignment vertical="top" wrapText="1"/>
    </xf>
    <xf numFmtId="0" fontId="29" fillId="13" borderId="8" xfId="0" applyFont="1" applyFill="1" applyBorder="1" applyAlignment="1" applyProtection="1">
      <alignment vertical="top" wrapText="1"/>
    </xf>
    <xf numFmtId="0" fontId="43" fillId="13" borderId="0" xfId="0" applyNumberFormat="1" applyFont="1" applyFill="1" applyAlignment="1" applyProtection="1">
      <alignment horizontal="justify" vertical="top" wrapText="1"/>
    </xf>
    <xf numFmtId="0" fontId="0" fillId="25" borderId="38" xfId="0" applyFill="1" applyBorder="1" applyAlignment="1" applyProtection="1">
      <alignment vertical="top" wrapText="1"/>
    </xf>
    <xf numFmtId="0" fontId="2" fillId="13" borderId="0" xfId="0" applyNumberFormat="1" applyFont="1" applyFill="1" applyBorder="1" applyAlignment="1" applyProtection="1">
      <alignment vertical="top" wrapText="1"/>
    </xf>
    <xf numFmtId="0" fontId="9" fillId="13" borderId="0" xfId="0" applyNumberFormat="1" applyFont="1" applyFill="1" applyBorder="1" applyAlignment="1" applyProtection="1">
      <alignment vertical="top" wrapText="1"/>
    </xf>
    <xf numFmtId="0" fontId="38" fillId="13" borderId="0" xfId="0" applyFont="1" applyFill="1" applyAlignment="1" applyProtection="1">
      <alignment horizontal="justify" vertical="top" wrapText="1"/>
    </xf>
    <xf numFmtId="0" fontId="42" fillId="13" borderId="0" xfId="0" applyFont="1" applyFill="1" applyAlignment="1" applyProtection="1">
      <alignment horizontal="left" vertical="top" wrapText="1"/>
    </xf>
    <xf numFmtId="0" fontId="21" fillId="13" borderId="67" xfId="0" applyFont="1" applyFill="1" applyBorder="1" applyAlignment="1" applyProtection="1">
      <alignment horizontal="center" vertical="center" wrapText="1"/>
    </xf>
    <xf numFmtId="0" fontId="21" fillId="13" borderId="68" xfId="0" applyFont="1" applyFill="1" applyBorder="1" applyAlignment="1" applyProtection="1">
      <alignment horizontal="center" vertical="center" wrapText="1"/>
    </xf>
    <xf numFmtId="0" fontId="27" fillId="29" borderId="35" xfId="0" applyFont="1" applyFill="1" applyBorder="1" applyAlignment="1" applyProtection="1">
      <alignment horizontal="left" vertical="center"/>
      <protection locked="0"/>
    </xf>
    <xf numFmtId="0" fontId="27" fillId="29" borderId="29" xfId="0" applyFont="1" applyFill="1" applyBorder="1" applyAlignment="1" applyProtection="1">
      <alignment horizontal="left" vertical="center"/>
      <protection locked="0"/>
    </xf>
    <xf numFmtId="0" fontId="27" fillId="29" borderId="30" xfId="0" applyFont="1" applyFill="1" applyBorder="1" applyAlignment="1" applyProtection="1">
      <alignment horizontal="left" vertical="center"/>
      <protection locked="0"/>
    </xf>
    <xf numFmtId="4" fontId="27" fillId="29" borderId="35" xfId="0" applyNumberFormat="1" applyFont="1" applyFill="1" applyBorder="1" applyAlignment="1" applyProtection="1">
      <alignment horizontal="center" vertical="center" wrapText="1"/>
      <protection locked="0"/>
    </xf>
    <xf numFmtId="4" fontId="27" fillId="29" borderId="30" xfId="0" applyNumberFormat="1" applyFont="1" applyFill="1" applyBorder="1" applyAlignment="1" applyProtection="1">
      <alignment horizontal="center" vertical="center" wrapText="1"/>
      <protection locked="0"/>
    </xf>
    <xf numFmtId="0" fontId="27" fillId="29" borderId="36" xfId="0" applyFont="1" applyFill="1" applyBorder="1" applyAlignment="1" applyProtection="1">
      <alignment horizontal="left" vertical="center"/>
      <protection locked="0"/>
    </xf>
    <xf numFmtId="0" fontId="27" fillId="29" borderId="20" xfId="0" applyFont="1" applyFill="1" applyBorder="1" applyAlignment="1" applyProtection="1">
      <alignment horizontal="left" vertical="center"/>
      <protection locked="0"/>
    </xf>
    <xf numFmtId="0" fontId="27" fillId="29" borderId="31" xfId="0" applyFont="1" applyFill="1" applyBorder="1" applyAlignment="1" applyProtection="1">
      <alignment horizontal="left" vertical="center"/>
      <protection locked="0"/>
    </xf>
    <xf numFmtId="4" fontId="27" fillId="29" borderId="36" xfId="0" applyNumberFormat="1" applyFont="1" applyFill="1" applyBorder="1" applyAlignment="1" applyProtection="1">
      <alignment horizontal="center" vertical="center" wrapText="1"/>
      <protection locked="0"/>
    </xf>
    <xf numFmtId="4" fontId="27" fillId="29" borderId="31" xfId="0" applyNumberFormat="1" applyFont="1" applyFill="1" applyBorder="1" applyAlignment="1" applyProtection="1">
      <alignment horizontal="center" vertical="center" wrapText="1"/>
      <protection locked="0"/>
    </xf>
    <xf numFmtId="0" fontId="21" fillId="13" borderId="72" xfId="0" applyFont="1" applyFill="1" applyBorder="1" applyAlignment="1" applyProtection="1">
      <alignment horizontal="center" vertical="center" wrapText="1"/>
    </xf>
    <xf numFmtId="0" fontId="4" fillId="13" borderId="0" xfId="0" applyFont="1" applyFill="1" applyBorder="1" applyAlignment="1" applyProtection="1">
      <alignment horizontal="left" vertical="center" wrapText="1"/>
    </xf>
    <xf numFmtId="0" fontId="21" fillId="13" borderId="48" xfId="0" applyFont="1" applyFill="1" applyBorder="1" applyAlignment="1" applyProtection="1">
      <alignment horizontal="center" vertical="center" wrapText="1"/>
    </xf>
    <xf numFmtId="0" fontId="21" fillId="13" borderId="43" xfId="0" applyFont="1" applyFill="1" applyBorder="1" applyAlignment="1" applyProtection="1">
      <alignment horizontal="center" vertical="center" wrapText="1"/>
    </xf>
    <xf numFmtId="0" fontId="21" fillId="13" borderId="50" xfId="0" applyFont="1" applyFill="1" applyBorder="1" applyAlignment="1" applyProtection="1">
      <alignment horizontal="center" vertical="center" wrapText="1"/>
    </xf>
    <xf numFmtId="0" fontId="21" fillId="13" borderId="46" xfId="0" applyFont="1" applyFill="1" applyBorder="1" applyAlignment="1" applyProtection="1">
      <alignment horizontal="center" vertical="center" wrapText="1"/>
    </xf>
    <xf numFmtId="4" fontId="27" fillId="29" borderId="37" xfId="0" applyNumberFormat="1" applyFont="1" applyFill="1" applyBorder="1" applyAlignment="1" applyProtection="1">
      <alignment horizontal="center" vertical="center" wrapText="1"/>
      <protection locked="0"/>
    </xf>
    <xf numFmtId="4" fontId="27" fillId="29" borderId="33" xfId="0" applyNumberFormat="1" applyFont="1" applyFill="1" applyBorder="1" applyAlignment="1" applyProtection="1">
      <alignment horizontal="center" vertical="center" wrapText="1"/>
      <protection locked="0"/>
    </xf>
    <xf numFmtId="0" fontId="27" fillId="29" borderId="37" xfId="0" applyFont="1" applyFill="1" applyBorder="1" applyAlignment="1" applyProtection="1">
      <alignment horizontal="left" vertical="center"/>
      <protection locked="0"/>
    </xf>
    <xf numFmtId="0" fontId="27" fillId="29" borderId="32" xfId="0" applyFont="1" applyFill="1" applyBorder="1" applyAlignment="1" applyProtection="1">
      <alignment horizontal="left" vertical="center"/>
      <protection locked="0"/>
    </xf>
    <xf numFmtId="0" fontId="27" fillId="29" borderId="33" xfId="0" applyFont="1" applyFill="1" applyBorder="1" applyAlignment="1" applyProtection="1">
      <alignment horizontal="left" vertical="center"/>
      <protection locked="0"/>
    </xf>
    <xf numFmtId="0" fontId="21" fillId="13" borderId="35" xfId="0" applyFont="1" applyFill="1" applyBorder="1" applyAlignment="1" applyProtection="1">
      <alignment horizontal="center" vertical="center" wrapText="1"/>
    </xf>
    <xf numFmtId="0" fontId="21" fillId="13" borderId="29" xfId="0" applyFont="1" applyFill="1" applyBorder="1" applyAlignment="1" applyProtection="1">
      <alignment horizontal="center" vertical="center" wrapText="1"/>
    </xf>
    <xf numFmtId="0" fontId="21" fillId="13" borderId="30" xfId="0" applyFont="1" applyFill="1" applyBorder="1" applyAlignment="1" applyProtection="1">
      <alignment horizontal="center" vertical="center" wrapText="1"/>
    </xf>
    <xf numFmtId="0" fontId="21" fillId="13" borderId="44" xfId="0" applyFont="1" applyFill="1" applyBorder="1" applyAlignment="1" applyProtection="1">
      <alignment horizontal="center" vertical="center" wrapText="1"/>
    </xf>
    <xf numFmtId="0" fontId="21" fillId="13" borderId="47" xfId="0" applyFont="1" applyFill="1" applyBorder="1" applyAlignment="1" applyProtection="1">
      <alignment horizontal="center" vertical="center" wrapText="1"/>
    </xf>
    <xf numFmtId="0" fontId="4" fillId="13" borderId="49" xfId="0" applyFont="1" applyFill="1" applyBorder="1" applyAlignment="1" applyProtection="1">
      <alignment horizontal="left" vertical="center" wrapText="1"/>
    </xf>
    <xf numFmtId="0" fontId="4" fillId="13" borderId="73" xfId="0" applyFont="1" applyFill="1" applyBorder="1" applyAlignment="1" applyProtection="1">
      <alignment horizontal="left" vertical="center" wrapText="1"/>
    </xf>
    <xf numFmtId="0" fontId="2" fillId="13" borderId="0" xfId="0" applyFont="1" applyFill="1" applyBorder="1" applyAlignment="1" applyProtection="1">
      <alignment horizontal="right" vertical="center"/>
    </xf>
    <xf numFmtId="0" fontId="2" fillId="13" borderId="26" xfId="0" applyFont="1" applyFill="1" applyBorder="1" applyAlignment="1" applyProtection="1">
      <alignment horizontal="right" vertical="center"/>
    </xf>
    <xf numFmtId="0" fontId="21" fillId="13" borderId="69" xfId="0" applyFont="1" applyFill="1" applyBorder="1" applyAlignment="1" applyProtection="1">
      <alignment horizontal="center" vertical="center" wrapText="1"/>
    </xf>
    <xf numFmtId="0" fontId="21" fillId="13" borderId="70" xfId="0" applyFont="1" applyFill="1" applyBorder="1" applyAlignment="1" applyProtection="1">
      <alignment horizontal="center" vertical="center" wrapText="1"/>
    </xf>
    <xf numFmtId="0" fontId="21" fillId="13" borderId="71" xfId="0" applyFont="1" applyFill="1" applyBorder="1" applyAlignment="1" applyProtection="1">
      <alignment horizontal="center" vertical="center" wrapText="1"/>
    </xf>
    <xf numFmtId="0" fontId="5" fillId="13" borderId="0" xfId="0" applyFont="1" applyFill="1" applyBorder="1" applyAlignment="1" applyProtection="1">
      <alignment horizontal="left" vertical="center" wrapText="1"/>
    </xf>
    <xf numFmtId="10" fontId="2" fillId="29" borderId="19" xfId="19" applyNumberFormat="1" applyFont="1" applyFill="1" applyBorder="1" applyAlignment="1" applyProtection="1">
      <alignment horizontal="center" vertical="center" wrapText="1"/>
      <protection locked="0"/>
    </xf>
    <xf numFmtId="10" fontId="2" fillId="29" borderId="20" xfId="19" applyNumberFormat="1" applyFont="1" applyFill="1" applyBorder="1" applyAlignment="1" applyProtection="1">
      <alignment horizontal="center" vertical="center" wrapText="1"/>
      <protection locked="0"/>
    </xf>
    <xf numFmtId="10" fontId="2" fillId="29" borderId="21" xfId="19" applyNumberFormat="1" applyFont="1" applyFill="1" applyBorder="1" applyAlignment="1" applyProtection="1">
      <alignment horizontal="center" vertical="center" wrapText="1"/>
      <protection locked="0"/>
    </xf>
    <xf numFmtId="0" fontId="27" fillId="29" borderId="35" xfId="0" applyFont="1" applyFill="1" applyBorder="1" applyAlignment="1" applyProtection="1">
      <alignment horizontal="left" vertical="center" wrapText="1"/>
      <protection locked="0"/>
    </xf>
    <xf numFmtId="0" fontId="27" fillId="29" borderId="29" xfId="0" applyFont="1" applyFill="1" applyBorder="1" applyAlignment="1" applyProtection="1">
      <alignment horizontal="left" vertical="center" wrapText="1"/>
      <protection locked="0"/>
    </xf>
    <xf numFmtId="0" fontId="5" fillId="13" borderId="34" xfId="0" applyFont="1" applyFill="1" applyBorder="1" applyAlignment="1" applyProtection="1">
      <alignment horizontal="left" vertical="top" wrapText="1"/>
    </xf>
    <xf numFmtId="0" fontId="27" fillId="29" borderId="36" xfId="0" applyFont="1" applyFill="1" applyBorder="1" applyAlignment="1" applyProtection="1">
      <alignment horizontal="left" vertical="center" wrapText="1"/>
      <protection locked="0"/>
    </xf>
    <xf numFmtId="0" fontId="27" fillId="29" borderId="20" xfId="0" applyFont="1" applyFill="1" applyBorder="1" applyAlignment="1" applyProtection="1">
      <alignment horizontal="left" vertical="center" wrapText="1"/>
      <protection locked="0"/>
    </xf>
    <xf numFmtId="0" fontId="27" fillId="29" borderId="37" xfId="0" applyFont="1" applyFill="1" applyBorder="1" applyAlignment="1" applyProtection="1">
      <alignment horizontal="left" vertical="center" wrapText="1"/>
      <protection locked="0"/>
    </xf>
    <xf numFmtId="0" fontId="27" fillId="29" borderId="32" xfId="0" applyFont="1" applyFill="1" applyBorder="1" applyAlignment="1" applyProtection="1">
      <alignment horizontal="left" vertical="center" wrapText="1"/>
      <protection locked="0"/>
    </xf>
    <xf numFmtId="0" fontId="5" fillId="13" borderId="0" xfId="0" applyFont="1" applyFill="1" applyBorder="1" applyAlignment="1" applyProtection="1">
      <alignment horizontal="left" vertical="top" wrapText="1"/>
    </xf>
    <xf numFmtId="0" fontId="9" fillId="13" borderId="0" xfId="0" applyFont="1" applyFill="1" applyBorder="1" applyAlignment="1" applyProtection="1">
      <alignment horizontal="left" vertical="center" wrapText="1"/>
    </xf>
    <xf numFmtId="0" fontId="3" fillId="22" borderId="0" xfId="0" applyFont="1" applyFill="1" applyBorder="1" applyAlignment="1" applyProtection="1">
      <alignment horizontal="left" vertical="center"/>
    </xf>
    <xf numFmtId="0" fontId="2" fillId="13" borderId="38" xfId="0" applyFont="1" applyFill="1" applyBorder="1" applyAlignment="1" applyProtection="1">
      <alignment horizontal="center" vertical="top" wrapText="1"/>
    </xf>
    <xf numFmtId="0" fontId="55" fillId="13" borderId="0" xfId="0" applyFont="1" applyFill="1" applyBorder="1" applyAlignment="1" applyProtection="1">
      <alignment horizontal="left" vertical="center" wrapText="1"/>
    </xf>
    <xf numFmtId="0" fontId="36" fillId="13" borderId="0" xfId="0" applyFont="1" applyFill="1" applyBorder="1" applyAlignment="1" applyProtection="1">
      <alignment horizontal="left" vertical="center" wrapText="1"/>
    </xf>
    <xf numFmtId="0" fontId="36" fillId="13" borderId="34" xfId="0" quotePrefix="1" applyNumberFormat="1" applyFont="1" applyFill="1" applyBorder="1" applyAlignment="1" applyProtection="1">
      <alignment horizontal="right" vertical="top" wrapText="1"/>
    </xf>
    <xf numFmtId="0" fontId="36" fillId="13" borderId="0" xfId="0" quotePrefix="1" applyNumberFormat="1" applyFont="1" applyFill="1" applyBorder="1" applyAlignment="1" applyProtection="1">
      <alignment horizontal="right" vertical="top" wrapText="1"/>
    </xf>
    <xf numFmtId="0" fontId="47" fillId="13" borderId="74" xfId="0" applyFont="1" applyFill="1" applyBorder="1" applyAlignment="1" applyProtection="1">
      <alignment horizontal="left" wrapText="1"/>
    </xf>
  </cellXfs>
  <cellStyles count="23">
    <cellStyle name="5x indented GHG Textfiels" xfId="1"/>
    <cellStyle name="Accent1" xfId="2"/>
    <cellStyle name="Accent2" xfId="3"/>
    <cellStyle name="Accent3" xfId="4"/>
    <cellStyle name="Accent4" xfId="5"/>
    <cellStyle name="Accent5" xfId="6"/>
    <cellStyle name="Accent6" xfId="7"/>
    <cellStyle name="Bad" xfId="8"/>
    <cellStyle name="Check Cell" xfId="9"/>
    <cellStyle name="Good" xfId="10"/>
    <cellStyle name="Heading 1" xfId="11"/>
    <cellStyle name="Heading 2" xfId="12"/>
    <cellStyle name="Heading 3" xfId="13"/>
    <cellStyle name="Heading 4" xfId="14"/>
    <cellStyle name="Hyperlink" xfId="15" builtinId="8"/>
    <cellStyle name="Linked Cell" xfId="16"/>
    <cellStyle name="Neutral" xfId="17"/>
    <cellStyle name="Normal" xfId="0" builtinId="0"/>
    <cellStyle name="Note" xfId="18"/>
    <cellStyle name="Percent" xfId="19" builtinId="5"/>
    <cellStyle name="Standard 2" xfId="20"/>
    <cellStyle name="Standard_Outline NIMs template 10-09-30" xfId="21"/>
    <cellStyle name="Title" xfId="22"/>
  </cellStyles>
  <dxfs count="12">
    <dxf>
      <fill>
        <patternFill patternType="lightUp">
          <bgColor indexed="65"/>
        </patternFill>
      </fill>
    </dxf>
    <dxf>
      <fill>
        <patternFill>
          <bgColor rgb="FFFF0000"/>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a:noFill/>
        </a:ln>
        <a:effectLst>
          <a:outerShdw dist="35921" dir="2700000" algn="ctr" rotWithShape="0">
            <a:srgbClr val="000000"/>
          </a:outerShdw>
        </a:effectLst>
        <a:extLst>
          <a:ext uri="{909E8E84-426E-40DD-AFC4-6F175D3DCCD1}">
            <a14:hiddenFill xmlns:a14="http://schemas.microsoft.com/office/drawing/2010/main" xmlns="">
              <a:solidFill>
                <a:srgbClr xmlns:mc="http://schemas.openxmlformats.org/markup-compatibility/2006" val="500000" mc:Ignorable="a14" a14:legacySpreadsheetColorIndex="80"/>
              </a:solidFill>
            </a14:hiddenFill>
          </a:ext>
          <a:ext uri="{91240B29-F687-4F45-9708-019B960494DF}">
            <a14:hiddenLine xmlns:a14="http://schemas.microsoft.com/office/drawing/2010/main" xmlns="" w="9525" cap="flat" cmpd="sng" algn="ctr">
              <a:solidFill>
                <a:srgbClr val="000000"/>
              </a:solidFill>
              <a:prstDash val="solid"/>
              <a:round/>
              <a:headEnd type="none" w="med" len="med"/>
              <a:tailEnd type="none" w="med" len="med"/>
            </a14:hiddenLine>
          </a:ext>
          <a:ext uri="{53640926-AAD7-44D8-BBD7-CCE9431645EC}">
            <a14:shadowObscured xmlns:a14="http://schemas.microsoft.com/office/drawing/2010/main" xmlns="" val="1"/>
          </a:ext>
        </a:extLst>
      </a:spPr>
      <a:bodyPr vertOverflow="clip" wrap="square" lIns="18288" tIns="0" rIns="0" bIns="0" upright="1"/>
      <a:lstStyle/>
    </a:spDef>
    <a:lnDef>
      <a:spPr bwMode="auto">
        <a:xfrm>
          <a:off x="0" y="0"/>
          <a:ext cx="1" cy="1"/>
        </a:xfrm>
        <a:custGeom>
          <a:avLst/>
          <a:gdLst/>
          <a:ahLst/>
          <a:cxnLst/>
          <a:rect l="0" t="0" r="0" b="0"/>
          <a:pathLst/>
        </a:custGeom>
        <a:noFill/>
        <a:ln>
          <a:noFill/>
        </a:ln>
        <a:effectLst>
          <a:outerShdw dist="35921" dir="2700000" algn="ctr" rotWithShape="0">
            <a:srgbClr val="000000"/>
          </a:outerShdw>
        </a:effectLst>
        <a:extLst>
          <a:ext uri="{909E8E84-426E-40DD-AFC4-6F175D3DCCD1}">
            <a14:hiddenFill xmlns:a14="http://schemas.microsoft.com/office/drawing/2010/main" xmlns="">
              <a:solidFill>
                <a:srgbClr xmlns:mc="http://schemas.openxmlformats.org/markup-compatibility/2006" val="500000" mc:Ignorable="a14" a14:legacySpreadsheetColorIndex="80"/>
              </a:solidFill>
            </a14:hiddenFill>
          </a:ext>
          <a:ext uri="{91240B29-F687-4F45-9708-019B960494DF}">
            <a14:hiddenLine xmlns:a14="http://schemas.microsoft.com/office/drawing/2010/main" xmlns="" w="9525" cap="flat" cmpd="sng" algn="ctr">
              <a:solidFill>
                <a:srgbClr val="000000"/>
              </a:solidFill>
              <a:prstDash val="solid"/>
              <a:round/>
              <a:headEnd type="none" w="med" len="med"/>
              <a:tailEnd type="none" w="med" len="med"/>
            </a14:hiddenLine>
          </a:ext>
          <a:ext uri="{53640926-AAD7-44D8-BBD7-CCE9431645EC}">
            <a14:shadowObscured xmlns:a14="http://schemas.microsoft.com/office/drawing/2010/main" xmlns=""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https://zakon.rada.gov.ua/laws/show/377-20" TargetMode="External"/><Relationship Id="rId7" Type="http://schemas.openxmlformats.org/officeDocument/2006/relationships/vmlDrawing" Target="../drawings/vmlDrawing1.v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printerSettings" Target="../printerSettings/printerSettings8.bin"/><Relationship Id="rId5" Type="http://schemas.openxmlformats.org/officeDocument/2006/relationships/hyperlink" Target="https://menr.gov.ua/news/32023.html" TargetMode="External"/><Relationship Id="rId4" Type="http://schemas.openxmlformats.org/officeDocument/2006/relationships/hyperlink" Target="mailto:mrv.info@menr.gov.ua" TargetMode="External"/></Relationships>
</file>

<file path=xl/worksheets/sheet1.xml><?xml version="1.0" encoding="utf-8"?>
<worksheet xmlns="http://schemas.openxmlformats.org/spreadsheetml/2006/main" xmlns:r="http://schemas.openxmlformats.org/officeDocument/2006/relationships">
  <sheetPr codeName="Tabelle2" enableFormatConditionsCalculation="0">
    <tabColor theme="9" tint="0.59999389629810485"/>
  </sheetPr>
  <dimension ref="A1:L17"/>
  <sheetViews>
    <sheetView zoomScaleNormal="100" zoomScaleSheetLayoutView="100" workbookViewId="0">
      <pane ySplit="1" topLeftCell="A2" activePane="bottomLeft" state="frozen"/>
      <selection pane="bottomLeft"/>
    </sheetView>
  </sheetViews>
  <sheetFormatPr defaultColWidth="11.42578125" defaultRowHeight="12.75"/>
  <cols>
    <col min="1" max="2" width="4.7109375" style="1" customWidth="1"/>
    <col min="3" max="3" width="14.140625" style="1" customWidth="1"/>
    <col min="4" max="12" width="12.7109375" style="1" customWidth="1"/>
    <col min="13" max="13" width="4.7109375" style="1" customWidth="1"/>
    <col min="14" max="16384" width="11.42578125" style="1"/>
  </cols>
  <sheetData>
    <row r="1" spans="1:12" ht="18">
      <c r="B1" s="281" t="str">
        <f>Translations!$B$13</f>
        <v>ІНСТРУКЦІЇ ТА ПОЯСНЕННЯ</v>
      </c>
      <c r="C1" s="281"/>
      <c r="D1" s="281"/>
      <c r="E1" s="281"/>
      <c r="F1" s="281"/>
      <c r="G1" s="281"/>
      <c r="H1" s="281"/>
      <c r="I1" s="281"/>
      <c r="J1" s="281"/>
    </row>
    <row r="2" spans="1:12">
      <c r="B2" s="280"/>
      <c r="C2" s="280"/>
      <c r="D2" s="280"/>
      <c r="E2" s="280"/>
      <c r="F2" s="280"/>
      <c r="G2" s="280"/>
      <c r="H2" s="280"/>
      <c r="I2" s="280"/>
      <c r="J2" s="280"/>
      <c r="K2" s="280"/>
      <c r="L2" s="280"/>
    </row>
    <row r="3" spans="1:12" ht="5.0999999999999996" customHeight="1">
      <c r="A3" s="45"/>
      <c r="B3" s="55"/>
      <c r="C3" s="55"/>
      <c r="D3" s="55"/>
      <c r="E3" s="55"/>
      <c r="F3" s="55"/>
      <c r="G3" s="55"/>
      <c r="H3" s="55"/>
      <c r="I3" s="55"/>
      <c r="J3" s="55"/>
      <c r="K3" s="55"/>
      <c r="L3" s="72"/>
    </row>
    <row r="4" spans="1:12" ht="41.45" customHeight="1">
      <c r="A4" s="45">
        <v>1</v>
      </c>
      <c r="B4" s="282" t="s">
        <v>356</v>
      </c>
      <c r="C4" s="282"/>
      <c r="D4" s="282"/>
      <c r="E4" s="282"/>
      <c r="F4" s="282"/>
      <c r="G4" s="282"/>
      <c r="H4" s="282"/>
      <c r="I4" s="282"/>
      <c r="J4" s="282"/>
      <c r="K4" s="282"/>
      <c r="L4" s="282"/>
    </row>
    <row r="5" spans="1:12" ht="12.75" customHeight="1">
      <c r="A5" s="45"/>
      <c r="B5" s="259"/>
      <c r="C5" s="259"/>
      <c r="D5" s="259"/>
      <c r="E5" s="259"/>
      <c r="F5" s="259"/>
      <c r="G5" s="259"/>
      <c r="H5" s="259"/>
      <c r="I5" s="259"/>
      <c r="J5" s="259"/>
      <c r="K5" s="259"/>
      <c r="L5" s="259"/>
    </row>
    <row r="6" spans="1:12" ht="15.75" customHeight="1">
      <c r="A6" s="162">
        <v>2</v>
      </c>
      <c r="B6" s="283" t="s">
        <v>284</v>
      </c>
      <c r="C6" s="283"/>
      <c r="D6" s="283"/>
      <c r="E6" s="283"/>
      <c r="F6" s="283"/>
      <c r="G6" s="283"/>
      <c r="H6" s="283"/>
      <c r="I6" s="283"/>
      <c r="J6" s="283"/>
      <c r="K6" s="283"/>
      <c r="L6" s="283"/>
    </row>
    <row r="7" spans="1:12" ht="51" customHeight="1">
      <c r="A7" s="45"/>
      <c r="B7" s="261" t="s">
        <v>331</v>
      </c>
      <c r="C7" s="262"/>
      <c r="D7" s="262"/>
      <c r="E7" s="262"/>
      <c r="F7" s="262"/>
      <c r="G7" s="262"/>
      <c r="H7" s="262"/>
      <c r="I7" s="262"/>
      <c r="J7" s="262"/>
      <c r="K7" s="262"/>
      <c r="L7" s="263"/>
    </row>
    <row r="8" spans="1:12">
      <c r="A8" s="45"/>
      <c r="B8" s="264" t="s">
        <v>285</v>
      </c>
      <c r="C8" s="264"/>
      <c r="D8" s="264"/>
      <c r="E8" s="264"/>
      <c r="F8" s="264"/>
      <c r="G8" s="264"/>
      <c r="H8" s="264"/>
      <c r="I8" s="264"/>
      <c r="J8" s="264"/>
      <c r="K8" s="264"/>
      <c r="L8" s="265"/>
    </row>
    <row r="9" spans="1:12">
      <c r="C9" s="263" t="s">
        <v>286</v>
      </c>
      <c r="D9" s="266"/>
      <c r="E9" s="259" t="s">
        <v>358</v>
      </c>
      <c r="F9" s="259"/>
      <c r="G9" s="259"/>
      <c r="H9" s="259"/>
      <c r="I9" s="259"/>
      <c r="J9" s="259"/>
      <c r="K9" s="259"/>
      <c r="L9" s="260"/>
    </row>
    <row r="10" spans="1:12">
      <c r="C10" s="277" t="s">
        <v>288</v>
      </c>
      <c r="D10" s="277"/>
      <c r="E10" s="259" t="s">
        <v>359</v>
      </c>
      <c r="F10" s="259"/>
      <c r="G10" s="259"/>
      <c r="H10" s="259"/>
      <c r="I10" s="259"/>
      <c r="J10" s="259"/>
      <c r="K10" s="259"/>
      <c r="L10" s="260"/>
    </row>
    <row r="11" spans="1:12">
      <c r="C11" s="272"/>
      <c r="D11" s="273"/>
      <c r="E11" s="260" t="s">
        <v>290</v>
      </c>
      <c r="F11" s="274"/>
      <c r="G11" s="274"/>
      <c r="H11" s="274"/>
      <c r="I11" s="274"/>
      <c r="J11" s="274"/>
      <c r="K11" s="274"/>
      <c r="L11" s="274"/>
    </row>
    <row r="12" spans="1:12">
      <c r="C12" s="275"/>
      <c r="D12" s="276"/>
      <c r="E12" s="260" t="s">
        <v>291</v>
      </c>
      <c r="F12" s="274"/>
      <c r="G12" s="274"/>
      <c r="H12" s="274"/>
      <c r="I12" s="274"/>
      <c r="J12" s="274"/>
      <c r="K12" s="274"/>
      <c r="L12" s="274"/>
    </row>
    <row r="13" spans="1:12">
      <c r="C13" s="279"/>
      <c r="D13" s="276"/>
      <c r="E13" s="260" t="s">
        <v>292</v>
      </c>
      <c r="F13" s="259"/>
      <c r="G13" s="259"/>
      <c r="H13" s="259"/>
      <c r="I13" s="259"/>
      <c r="J13" s="259"/>
      <c r="K13" s="259"/>
      <c r="L13" s="260"/>
    </row>
    <row r="15" spans="1:12" ht="59.45" customHeight="1">
      <c r="A15" s="45">
        <v>3</v>
      </c>
      <c r="B15" s="278" t="s">
        <v>360</v>
      </c>
      <c r="C15" s="274"/>
      <c r="D15" s="274"/>
      <c r="E15" s="274"/>
      <c r="F15" s="274"/>
      <c r="G15" s="274"/>
      <c r="H15" s="274"/>
      <c r="I15" s="274"/>
      <c r="J15" s="274"/>
      <c r="K15" s="274"/>
      <c r="L15" s="274"/>
    </row>
    <row r="16" spans="1:12" ht="4.9000000000000004" customHeight="1" thickBot="1">
      <c r="A16" s="4"/>
      <c r="B16" s="270"/>
      <c r="C16" s="271"/>
      <c r="D16" s="271"/>
      <c r="E16" s="271"/>
      <c r="F16" s="271"/>
      <c r="G16" s="271"/>
      <c r="H16" s="271"/>
      <c r="I16" s="271"/>
      <c r="J16" s="271"/>
      <c r="K16" s="271"/>
      <c r="L16" s="3"/>
    </row>
    <row r="17" spans="1:12" ht="89.25" customHeight="1" thickBot="1">
      <c r="A17" s="45">
        <v>4</v>
      </c>
      <c r="B17" s="267" t="s">
        <v>361</v>
      </c>
      <c r="C17" s="268"/>
      <c r="D17" s="268"/>
      <c r="E17" s="268"/>
      <c r="F17" s="268"/>
      <c r="G17" s="268"/>
      <c r="H17" s="268"/>
      <c r="I17" s="268"/>
      <c r="J17" s="268"/>
      <c r="K17" s="268"/>
      <c r="L17" s="269"/>
    </row>
  </sheetData>
  <sheetProtection formatCells="0" formatColumns="0" formatRows="0"/>
  <customSheetViews>
    <customSheetView guid="{99A91497-2335-4E0B-B8C1-3BE9AC99AB7A}" showPageBreaks="1" printArea="1">
      <pane ySplit="3" topLeftCell="A4" activePane="bottomLeft" state="frozen"/>
      <selection pane="bottomLeft" activeCell="B18" sqref="B18:L18"/>
      <rowBreaks count="1" manualBreakCount="1">
        <brk id="34" max="11" man="1"/>
      </rowBreaks>
      <pageMargins left="0.78740157480314965" right="0.78740157480314965" top="0.78740157480314965" bottom="0.78740157480314965" header="0.39370078740157483" footer="0.39370078740157483"/>
      <pageSetup paperSize="9" scale="64" fitToHeight="2" orientation="portrait" r:id="rId1"/>
      <headerFooter alignWithMargins="0">
        <oddHeader>&amp;L&amp;F, &amp;A&amp;R&amp;D, &amp;T</oddHeader>
        <oddFooter>&amp;C&amp;P / &amp;N</oddFooter>
      </headerFooter>
    </customSheetView>
    <customSheetView guid="{2B5E1C59-981B-4C83-B10F-CDB6B29EC2F0}">
      <pane ySplit="3" topLeftCell="A4" activePane="bottomLeft" state="frozen"/>
      <selection pane="bottomLeft" activeCell="B5" sqref="B5:J5"/>
      <rowBreaks count="1" manualBreakCount="1">
        <brk id="34" max="11" man="1"/>
      </rowBreaks>
      <pageMargins left="0.78740157480314965" right="0.78740157480314965" top="0.78740157480314965" bottom="0.78740157480314965" header="0.39370078740157483" footer="0.39370078740157483"/>
      <pageSetup paperSize="9" scale="64" fitToHeight="2" orientation="portrait"/>
      <headerFooter alignWithMargins="0">
        <oddHeader>&amp;L&amp;F, &amp;A&amp;R&amp;D, &amp;T</oddHeader>
        <oddFooter>&amp;C&amp;P / &amp;N</oddFooter>
      </headerFooter>
    </customSheetView>
  </customSheetViews>
  <mergeCells count="20">
    <mergeCell ref="B2:L2"/>
    <mergeCell ref="B5:L5"/>
    <mergeCell ref="B1:J1"/>
    <mergeCell ref="B4:L4"/>
    <mergeCell ref="B6:L6"/>
    <mergeCell ref="E9:L9"/>
    <mergeCell ref="B7:L7"/>
    <mergeCell ref="B8:L8"/>
    <mergeCell ref="C9:D9"/>
    <mergeCell ref="B17:L17"/>
    <mergeCell ref="B16:K16"/>
    <mergeCell ref="E10:L10"/>
    <mergeCell ref="C11:D11"/>
    <mergeCell ref="E11:L11"/>
    <mergeCell ref="C12:D12"/>
    <mergeCell ref="E12:L12"/>
    <mergeCell ref="C10:D10"/>
    <mergeCell ref="B15:L15"/>
    <mergeCell ref="C13:D13"/>
    <mergeCell ref="E13:L13"/>
  </mergeCells>
  <phoneticPr fontId="8" type="noConversion"/>
  <pageMargins left="0.78740157480314965" right="0.78740157480314965" top="0.78740157480314965" bottom="0.78740157480314965" header="0.39370078740157483" footer="0.39370078740157483"/>
  <pageSetup paperSize="9" scale="64" fitToHeight="2" orientation="portrait" r:id="rId2"/>
  <headerFooter alignWithMargins="0">
    <oddHeader>&amp;L&amp;F, &amp;A&amp;R&amp;D, &amp;T</oddHeader>
    <oddFooter>&amp;C&amp;P / &amp;N</oddFooter>
  </headerFooter>
  <rowBreaks count="1" manualBreakCount="1">
    <brk id="5" max="11" man="1"/>
  </rowBreaks>
</worksheet>
</file>

<file path=xl/worksheets/sheet2.xml><?xml version="1.0" encoding="utf-8"?>
<worksheet xmlns="http://schemas.openxmlformats.org/spreadsheetml/2006/main" xmlns:r="http://schemas.openxmlformats.org/officeDocument/2006/relationships">
  <sheetPr codeName="Tabelle10">
    <tabColor rgb="FFFFC000"/>
    <pageSetUpPr fitToPage="1"/>
  </sheetPr>
  <dimension ref="A1:W231"/>
  <sheetViews>
    <sheetView tabSelected="1" topLeftCell="B2" zoomScaleNormal="100" workbookViewId="0">
      <pane ySplit="1" topLeftCell="A3" activePane="bottomLeft" state="frozen"/>
      <selection activeCell="B2" sqref="B2"/>
      <selection pane="bottomLeft" activeCell="I71" sqref="I71"/>
    </sheetView>
  </sheetViews>
  <sheetFormatPr defaultColWidth="9.140625" defaultRowHeight="12.75"/>
  <cols>
    <col min="1" max="1" width="2.7109375" style="157" hidden="1" customWidth="1"/>
    <col min="2" max="2" width="2.7109375" style="157" customWidth="1"/>
    <col min="3" max="3" width="4.7109375" style="158" customWidth="1"/>
    <col min="4" max="4" width="4.7109375" style="159" customWidth="1"/>
    <col min="5" max="10" width="12.7109375" style="157" customWidth="1"/>
    <col min="11" max="11" width="15.42578125" style="157" customWidth="1"/>
    <col min="12" max="14" width="12.7109375" style="157" customWidth="1"/>
    <col min="15" max="15" width="7.7109375" style="157" customWidth="1"/>
    <col min="16" max="16" width="39" style="157" hidden="1" customWidth="1"/>
    <col min="17" max="17" width="12.7109375" style="157" hidden="1" customWidth="1"/>
    <col min="18" max="18" width="12.140625" style="177" customWidth="1"/>
    <col min="19" max="19" width="11.42578125" style="177" hidden="1" customWidth="1"/>
    <col min="20" max="16384" width="9.140625" style="177"/>
  </cols>
  <sheetData>
    <row r="1" spans="1:23" ht="13.5" hidden="1" thickBot="1">
      <c r="A1" s="11" t="s">
        <v>40</v>
      </c>
      <c r="B1" s="105"/>
      <c r="C1" s="94"/>
      <c r="D1" s="106"/>
      <c r="E1" s="93"/>
      <c r="F1" s="93"/>
      <c r="G1" s="95"/>
      <c r="H1" s="95"/>
      <c r="I1" s="93"/>
      <c r="J1" s="93"/>
      <c r="K1" s="93"/>
      <c r="L1" s="93"/>
      <c r="M1" s="93"/>
      <c r="N1" s="93"/>
      <c r="O1" s="96"/>
      <c r="P1" s="11" t="s">
        <v>40</v>
      </c>
      <c r="Q1" s="11" t="s">
        <v>40</v>
      </c>
    </row>
    <row r="2" spans="1:23" ht="25.5" customHeight="1">
      <c r="A2" s="43"/>
      <c r="B2" s="107"/>
      <c r="C2" s="331" t="s">
        <v>299</v>
      </c>
      <c r="D2" s="331"/>
      <c r="E2" s="331"/>
      <c r="F2" s="331"/>
      <c r="G2" s="331"/>
      <c r="H2" s="331"/>
      <c r="I2" s="331"/>
      <c r="J2" s="331"/>
      <c r="K2" s="331"/>
      <c r="L2" s="331"/>
      <c r="M2" s="331"/>
      <c r="N2" s="331"/>
      <c r="O2" s="91"/>
      <c r="P2" s="9"/>
      <c r="Q2" s="9"/>
    </row>
    <row r="3" spans="1:23" ht="18" customHeight="1">
      <c r="A3" s="43"/>
      <c r="B3" s="107"/>
      <c r="C3" s="98"/>
      <c r="D3" s="98"/>
      <c r="E3" s="98"/>
      <c r="F3" s="98"/>
      <c r="G3" s="98"/>
      <c r="H3" s="98"/>
      <c r="I3" s="98"/>
      <c r="J3" s="98"/>
      <c r="K3" s="98"/>
      <c r="L3" s="98"/>
      <c r="M3" s="98"/>
      <c r="N3" s="98"/>
      <c r="O3" s="91"/>
      <c r="P3" s="9"/>
      <c r="Q3" s="118"/>
    </row>
    <row r="4" spans="1:23" s="86" customFormat="1" ht="18" customHeight="1">
      <c r="A4" s="97"/>
      <c r="B4" s="160"/>
      <c r="C4" s="84">
        <v>1</v>
      </c>
      <c r="D4" s="332" t="s">
        <v>265</v>
      </c>
      <c r="E4" s="332"/>
      <c r="F4" s="332"/>
      <c r="G4" s="332"/>
      <c r="H4" s="332"/>
      <c r="I4" s="332"/>
      <c r="J4" s="332"/>
      <c r="K4" s="332"/>
      <c r="L4" s="332"/>
      <c r="M4" s="332"/>
      <c r="N4" s="332"/>
      <c r="O4" s="165"/>
      <c r="P4" s="161"/>
      <c r="Q4" s="118"/>
      <c r="R4" s="177"/>
      <c r="S4" s="177"/>
    </row>
    <row r="5" spans="1:23" ht="15" customHeight="1" thickBot="1">
      <c r="A5" s="43"/>
      <c r="B5" s="107"/>
      <c r="C5" s="98"/>
      <c r="D5" s="98"/>
      <c r="E5" s="98"/>
      <c r="F5" s="98"/>
      <c r="G5" s="98"/>
      <c r="H5" s="98"/>
      <c r="I5" s="98"/>
      <c r="J5" s="98"/>
      <c r="K5" s="98"/>
      <c r="L5" s="98"/>
      <c r="M5" s="98"/>
      <c r="N5" s="98"/>
      <c r="O5" s="91"/>
      <c r="P5" s="9"/>
      <c r="Q5" s="118"/>
    </row>
    <row r="6" spans="1:23" ht="12.75" customHeight="1">
      <c r="A6" s="9"/>
      <c r="B6" s="108"/>
      <c r="C6" s="87"/>
      <c r="D6" s="99"/>
      <c r="E6" s="333" t="s">
        <v>363</v>
      </c>
      <c r="F6" s="333"/>
      <c r="G6" s="333"/>
      <c r="H6" s="333"/>
      <c r="I6" s="333"/>
      <c r="J6" s="333"/>
      <c r="K6" s="333"/>
      <c r="L6" s="178" t="b">
        <v>0</v>
      </c>
      <c r="M6" s="129"/>
      <c r="N6" s="129"/>
      <c r="O6" s="89"/>
      <c r="P6" s="118"/>
      <c r="Q6" s="194" t="b">
        <v>1</v>
      </c>
      <c r="S6" s="245" t="s">
        <v>340</v>
      </c>
    </row>
    <row r="7" spans="1:23" ht="5.0999999999999996" customHeight="1" thickBot="1">
      <c r="A7" s="9"/>
      <c r="B7" s="108"/>
      <c r="C7" s="87"/>
      <c r="D7" s="129"/>
      <c r="E7" s="57"/>
      <c r="F7" s="57"/>
      <c r="G7" s="57"/>
      <c r="H7" s="57"/>
      <c r="I7" s="57"/>
      <c r="J7" s="57"/>
      <c r="K7" s="57"/>
      <c r="L7" s="57"/>
      <c r="M7" s="57"/>
      <c r="N7" s="57"/>
      <c r="O7" s="165"/>
      <c r="P7" s="118"/>
      <c r="Q7" s="195" t="b">
        <v>0</v>
      </c>
      <c r="S7" s="245" t="s">
        <v>339</v>
      </c>
    </row>
    <row r="8" spans="1:23" ht="39" customHeight="1">
      <c r="A8" s="9"/>
      <c r="B8" s="108"/>
      <c r="C8" s="87"/>
      <c r="D8" s="129"/>
      <c r="E8" s="334" t="str">
        <f>IF(CNTR_SmallEmitter, Q9, "")</f>
        <v/>
      </c>
      <c r="F8" s="334"/>
      <c r="G8" s="334"/>
      <c r="H8" s="334"/>
      <c r="I8" s="334"/>
      <c r="J8" s="334"/>
      <c r="K8" s="334"/>
      <c r="L8" s="334"/>
      <c r="M8" s="334"/>
      <c r="N8" s="334"/>
      <c r="O8" s="165"/>
      <c r="P8" s="118"/>
      <c r="Q8" s="118"/>
    </row>
    <row r="9" spans="1:23" ht="15" customHeight="1">
      <c r="A9" s="43"/>
      <c r="B9" s="107"/>
      <c r="C9" s="98"/>
      <c r="D9" s="98"/>
      <c r="E9" s="98"/>
      <c r="F9" s="98"/>
      <c r="G9" s="98"/>
      <c r="H9" s="98"/>
      <c r="I9" s="98"/>
      <c r="J9" s="98"/>
      <c r="K9" s="98"/>
      <c r="L9" s="98"/>
      <c r="M9" s="98"/>
      <c r="N9" s="98"/>
      <c r="O9" s="91"/>
      <c r="P9" s="9"/>
      <c r="Q9" s="118" t="s">
        <v>378</v>
      </c>
    </row>
    <row r="10" spans="1:23" s="86" customFormat="1" ht="18" customHeight="1">
      <c r="A10" s="97"/>
      <c r="B10" s="160"/>
      <c r="C10" s="84">
        <v>2</v>
      </c>
      <c r="D10" s="332" t="s">
        <v>299</v>
      </c>
      <c r="E10" s="332"/>
      <c r="F10" s="332"/>
      <c r="G10" s="332"/>
      <c r="H10" s="332"/>
      <c r="I10" s="332"/>
      <c r="J10" s="332"/>
      <c r="K10" s="332"/>
      <c r="L10" s="332"/>
      <c r="M10" s="332"/>
      <c r="N10" s="332"/>
      <c r="O10" s="165"/>
      <c r="P10" s="161"/>
      <c r="Q10" s="161"/>
      <c r="R10" s="177"/>
      <c r="S10" s="177"/>
    </row>
    <row r="11" spans="1:23" ht="12.75" customHeight="1" thickBot="1">
      <c r="A11" s="100"/>
      <c r="B11" s="107"/>
      <c r="C11" s="79"/>
      <c r="D11" s="6"/>
      <c r="E11" s="80"/>
      <c r="F11" s="5"/>
      <c r="G11" s="7"/>
      <c r="H11" s="7"/>
      <c r="I11" s="7"/>
      <c r="J11" s="7"/>
      <c r="K11" s="7"/>
      <c r="L11" s="7"/>
      <c r="M11" s="7"/>
      <c r="N11" s="7"/>
      <c r="O11" s="90"/>
      <c r="P11" s="74"/>
      <c r="Q11" s="2"/>
      <c r="R11" s="120"/>
      <c r="S11" s="120"/>
      <c r="T11" s="120"/>
      <c r="U11" s="120"/>
      <c r="V11" s="120"/>
      <c r="W11" s="120"/>
    </row>
    <row r="12" spans="1:23" s="119" customFormat="1" ht="30.75" customHeight="1">
      <c r="A12" s="43"/>
      <c r="B12" s="107"/>
      <c r="C12" s="42"/>
      <c r="D12" s="42"/>
      <c r="E12" s="338" t="s">
        <v>364</v>
      </c>
      <c r="F12" s="338"/>
      <c r="G12" s="338"/>
      <c r="H12" s="338"/>
      <c r="I12" s="338"/>
      <c r="J12" s="338"/>
      <c r="K12" s="338"/>
      <c r="L12" s="338"/>
      <c r="M12" s="338"/>
      <c r="N12" s="338"/>
      <c r="O12" s="91"/>
      <c r="P12" s="43"/>
      <c r="Q12" s="43"/>
    </row>
    <row r="13" spans="1:23" s="119" customFormat="1" ht="5.25" customHeight="1" thickBot="1">
      <c r="A13" s="43"/>
      <c r="B13" s="107"/>
      <c r="C13" s="42"/>
      <c r="D13" s="42"/>
      <c r="E13" s="238"/>
      <c r="F13" s="238"/>
      <c r="G13" s="238"/>
      <c r="H13" s="238"/>
      <c r="I13" s="238"/>
      <c r="J13" s="238"/>
      <c r="K13" s="238"/>
      <c r="L13" s="238"/>
      <c r="M13" s="238"/>
      <c r="N13" s="238"/>
      <c r="O13" s="91"/>
      <c r="P13" s="43"/>
      <c r="Q13" s="43"/>
    </row>
    <row r="14" spans="1:23" s="119" customFormat="1" ht="15.75" customHeight="1" thickBot="1">
      <c r="A14" s="43"/>
      <c r="B14" s="107"/>
      <c r="C14" s="81">
        <v>1</v>
      </c>
      <c r="D14" s="42"/>
      <c r="E14" s="297" t="str">
        <f>Translations!$B$100</f>
        <v>Матеріальні потоки або джерела викидів, яких стосується вдосконалення</v>
      </c>
      <c r="F14" s="297"/>
      <c r="G14" s="297"/>
      <c r="H14" s="297"/>
      <c r="I14" s="297"/>
      <c r="J14" s="297"/>
      <c r="K14" s="297"/>
      <c r="L14" s="297"/>
      <c r="M14" s="297"/>
      <c r="N14" s="297"/>
      <c r="O14" s="91"/>
      <c r="P14" s="43"/>
      <c r="Q14" s="43"/>
    </row>
    <row r="15" spans="1:23" s="119" customFormat="1" ht="15.75" customHeight="1">
      <c r="A15" s="43"/>
      <c r="B15" s="107"/>
      <c r="C15" s="156"/>
      <c r="D15" s="42"/>
      <c r="E15" s="319" t="str">
        <f>Translations!$B$101</f>
        <v>Введіть тут ідентифікаційні номери відповідних матеріальних потоків або джерел викидів</v>
      </c>
      <c r="F15" s="319"/>
      <c r="G15" s="319"/>
      <c r="H15" s="319"/>
      <c r="I15" s="319"/>
      <c r="J15" s="319"/>
      <c r="K15" s="319"/>
      <c r="L15" s="319"/>
      <c r="M15" s="319"/>
      <c r="N15" s="319"/>
      <c r="O15" s="91"/>
      <c r="P15" s="43"/>
      <c r="Q15" s="43"/>
    </row>
    <row r="16" spans="1:23" s="119" customFormat="1" ht="15.75" customHeight="1">
      <c r="A16" s="43"/>
      <c r="B16" s="107"/>
      <c r="C16" s="156"/>
      <c r="D16" s="42"/>
      <c r="E16" s="320" t="s">
        <v>377</v>
      </c>
      <c r="F16" s="321"/>
      <c r="G16" s="321"/>
      <c r="H16" s="321"/>
      <c r="I16" s="321"/>
      <c r="J16" s="322"/>
      <c r="K16" s="239"/>
      <c r="L16" s="239"/>
      <c r="M16" s="239"/>
      <c r="N16" s="239"/>
      <c r="O16" s="91"/>
      <c r="P16" s="43"/>
      <c r="Q16" s="43"/>
    </row>
    <row r="17" spans="1:17" s="119" customFormat="1" ht="5.0999999999999996" customHeight="1">
      <c r="A17" s="43"/>
      <c r="B17" s="107"/>
      <c r="C17" s="156"/>
      <c r="D17" s="42"/>
      <c r="E17" s="135"/>
      <c r="F17" s="135"/>
      <c r="G17" s="135"/>
      <c r="H17" s="135"/>
      <c r="I17" s="135"/>
      <c r="J17" s="135"/>
      <c r="K17" s="135"/>
      <c r="L17" s="135"/>
      <c r="M17" s="135"/>
      <c r="N17" s="135"/>
      <c r="O17" s="91"/>
      <c r="P17" s="43"/>
      <c r="Q17" s="43"/>
    </row>
    <row r="18" spans="1:17" s="119" customFormat="1" ht="12.75" customHeight="1">
      <c r="A18" s="43"/>
      <c r="B18" s="107"/>
      <c r="C18" s="87"/>
      <c r="D18" s="44" t="s">
        <v>1</v>
      </c>
      <c r="E18" s="312" t="str">
        <f>Translations!$B$55</f>
        <v>Чи є прямий вплив на точність даних моніторингу?</v>
      </c>
      <c r="F18" s="312"/>
      <c r="G18" s="312"/>
      <c r="H18" s="312"/>
      <c r="I18" s="313"/>
      <c r="J18" s="178" t="b">
        <v>0</v>
      </c>
      <c r="K18" s="136"/>
      <c r="L18" s="136"/>
      <c r="M18" s="136"/>
      <c r="N18" s="136"/>
      <c r="O18" s="91"/>
      <c r="P18" s="43"/>
      <c r="Q18" s="43"/>
    </row>
    <row r="19" spans="1:17" s="119" customFormat="1" ht="58.5" customHeight="1">
      <c r="A19" s="43"/>
      <c r="B19" s="107"/>
      <c r="C19" s="87"/>
      <c r="D19" s="42"/>
      <c r="E19" s="319" t="s">
        <v>366</v>
      </c>
      <c r="F19" s="319"/>
      <c r="G19" s="319"/>
      <c r="H19" s="319"/>
      <c r="I19" s="319"/>
      <c r="J19" s="319"/>
      <c r="K19" s="319"/>
      <c r="L19" s="319"/>
      <c r="M19" s="319"/>
      <c r="N19" s="319"/>
      <c r="O19" s="91"/>
      <c r="P19" s="43"/>
      <c r="Q19" s="43"/>
    </row>
    <row r="20" spans="1:17" s="119" customFormat="1" ht="5.0999999999999996" customHeight="1">
      <c r="A20" s="43"/>
      <c r="B20" s="107"/>
      <c r="C20" s="87"/>
      <c r="D20" s="42"/>
      <c r="E20" s="57"/>
      <c r="F20" s="57"/>
      <c r="G20" s="57"/>
      <c r="H20" s="57"/>
      <c r="I20" s="57"/>
      <c r="J20" s="57"/>
      <c r="K20" s="57"/>
      <c r="L20" s="57"/>
      <c r="M20" s="57"/>
      <c r="N20" s="57"/>
      <c r="O20" s="91"/>
      <c r="P20" s="43"/>
      <c r="Q20" s="43"/>
    </row>
    <row r="21" spans="1:17" s="119" customFormat="1" ht="12.75" customHeight="1">
      <c r="A21" s="43"/>
      <c r="B21" s="107"/>
      <c r="C21" s="87"/>
      <c r="D21" s="42"/>
      <c r="E21" s="314" t="str">
        <f>Translations!$B$57</f>
        <v>Поточна невизначеність:</v>
      </c>
      <c r="F21" s="314"/>
      <c r="G21" s="314"/>
      <c r="H21" s="314"/>
      <c r="I21" s="315"/>
      <c r="J21" s="163">
        <v>2.5000000000000001E-2</v>
      </c>
      <c r="K21" s="205" t="str">
        <f>IF(J21&lt;0,EUconst_ERR_Inconsistent,"")</f>
        <v/>
      </c>
      <c r="L21" s="135"/>
      <c r="M21" s="135"/>
      <c r="N21" s="135"/>
      <c r="O21" s="91"/>
      <c r="P21" s="43"/>
      <c r="Q21" s="138" t="b">
        <f>AND(J18&lt;&gt;"",J18=FALSE)</f>
        <v>1</v>
      </c>
    </row>
    <row r="22" spans="1:17" s="119" customFormat="1" ht="12.75" customHeight="1">
      <c r="A22" s="43"/>
      <c r="B22" s="107"/>
      <c r="C22" s="87"/>
      <c r="D22" s="42"/>
      <c r="E22" s="314" t="str">
        <f>Translations!$B$58</f>
        <v>Поріг невизначеності необхідного рівня точності:</v>
      </c>
      <c r="F22" s="314"/>
      <c r="G22" s="314"/>
      <c r="H22" s="314"/>
      <c r="I22" s="315"/>
      <c r="J22" s="163">
        <v>1.4999999999999999E-2</v>
      </c>
      <c r="K22" s="257"/>
      <c r="L22" s="135"/>
      <c r="M22" s="135"/>
      <c r="N22" s="135"/>
      <c r="O22" s="91"/>
      <c r="P22" s="43"/>
      <c r="Q22" s="138" t="b">
        <f>Q21</f>
        <v>1</v>
      </c>
    </row>
    <row r="23" spans="1:17" s="119" customFormat="1" ht="5.0999999999999996" customHeight="1">
      <c r="A23" s="43"/>
      <c r="B23" s="107"/>
      <c r="C23" s="87"/>
      <c r="D23" s="42"/>
      <c r="E23" s="137"/>
      <c r="F23" s="137"/>
      <c r="G23" s="137"/>
      <c r="H23" s="137"/>
      <c r="I23" s="137"/>
      <c r="J23" s="135"/>
      <c r="K23" s="135"/>
      <c r="L23" s="135"/>
      <c r="M23" s="135"/>
      <c r="N23" s="135"/>
      <c r="O23" s="91"/>
      <c r="P23" s="43"/>
      <c r="Q23" s="43"/>
    </row>
    <row r="24" spans="1:17" s="119" customFormat="1" ht="12.75" customHeight="1">
      <c r="A24" s="43"/>
      <c r="B24" s="107"/>
      <c r="C24" s="87"/>
      <c r="D24" s="44" t="s">
        <v>342</v>
      </c>
      <c r="E24" s="297" t="s">
        <v>302</v>
      </c>
      <c r="F24" s="297"/>
      <c r="G24" s="297"/>
      <c r="H24" s="297"/>
      <c r="I24" s="297"/>
      <c r="J24" s="297"/>
      <c r="K24" s="297"/>
      <c r="L24" s="297"/>
      <c r="M24" s="297"/>
      <c r="N24" s="297"/>
      <c r="O24" s="91"/>
      <c r="P24" s="43"/>
      <c r="Q24" s="43"/>
    </row>
    <row r="25" spans="1:17" s="119" customFormat="1" ht="17.25" customHeight="1">
      <c r="A25" s="43"/>
      <c r="B25" s="107"/>
      <c r="C25" s="87"/>
      <c r="D25" s="42"/>
      <c r="E25" s="335" t="s">
        <v>343</v>
      </c>
      <c r="F25" s="335"/>
      <c r="G25" s="335"/>
      <c r="H25" s="335"/>
      <c r="I25" s="335"/>
      <c r="J25" s="335"/>
      <c r="K25" s="335"/>
      <c r="L25" s="335"/>
      <c r="M25" s="335"/>
      <c r="N25" s="335"/>
      <c r="O25" s="91"/>
      <c r="P25" s="43"/>
      <c r="Q25" s="43"/>
    </row>
    <row r="26" spans="1:17" s="119" customFormat="1" ht="12.75" customHeight="1">
      <c r="A26" s="43"/>
      <c r="B26" s="107"/>
      <c r="C26" s="87"/>
      <c r="D26" s="42"/>
      <c r="E26" s="52" t="s">
        <v>75</v>
      </c>
      <c r="F26" s="319" t="s">
        <v>344</v>
      </c>
      <c r="G26" s="319"/>
      <c r="H26" s="319"/>
      <c r="I26" s="319"/>
      <c r="J26" s="319"/>
      <c r="K26" s="319"/>
      <c r="L26" s="319"/>
      <c r="M26" s="319"/>
      <c r="N26" s="319"/>
      <c r="O26" s="91"/>
      <c r="P26" s="43"/>
      <c r="Q26" s="43"/>
    </row>
    <row r="27" spans="1:17" s="119" customFormat="1" ht="25.5" customHeight="1">
      <c r="A27" s="43"/>
      <c r="B27" s="107"/>
      <c r="C27" s="87"/>
      <c r="D27" s="42"/>
      <c r="E27" s="52" t="s">
        <v>75</v>
      </c>
      <c r="F27" s="319" t="s">
        <v>381</v>
      </c>
      <c r="G27" s="319"/>
      <c r="H27" s="319"/>
      <c r="I27" s="319"/>
      <c r="J27" s="319"/>
      <c r="K27" s="319"/>
      <c r="L27" s="319"/>
      <c r="M27" s="319"/>
      <c r="N27" s="319"/>
      <c r="O27" s="91"/>
      <c r="P27" s="43"/>
      <c r="Q27" s="43"/>
    </row>
    <row r="28" spans="1:17" s="119" customFormat="1" ht="26.25" customHeight="1">
      <c r="A28" s="43"/>
      <c r="B28" s="107"/>
      <c r="C28" s="87"/>
      <c r="D28" s="42"/>
      <c r="E28" s="319" t="s">
        <v>368</v>
      </c>
      <c r="F28" s="319"/>
      <c r="G28" s="319"/>
      <c r="H28" s="319"/>
      <c r="I28" s="319"/>
      <c r="J28" s="319"/>
      <c r="K28" s="319"/>
      <c r="L28" s="319"/>
      <c r="M28" s="319"/>
      <c r="N28" s="319"/>
      <c r="O28" s="91"/>
      <c r="P28" s="43"/>
      <c r="Q28" s="43"/>
    </row>
    <row r="29" spans="1:17" s="119" customFormat="1" ht="12.75" customHeight="1">
      <c r="A29" s="43"/>
      <c r="B29" s="107"/>
      <c r="C29" s="87"/>
      <c r="D29" s="42"/>
      <c r="E29" s="319" t="s">
        <v>348</v>
      </c>
      <c r="F29" s="319"/>
      <c r="G29" s="319"/>
      <c r="H29" s="319"/>
      <c r="I29" s="319"/>
      <c r="J29" s="319"/>
      <c r="K29" s="319"/>
      <c r="L29" s="319"/>
      <c r="M29" s="319"/>
      <c r="N29" s="319"/>
      <c r="O29" s="91"/>
      <c r="P29" s="43"/>
      <c r="Q29" s="43"/>
    </row>
    <row r="30" spans="1:17" s="119" customFormat="1" ht="12.75" customHeight="1">
      <c r="A30" s="43"/>
      <c r="B30" s="107"/>
      <c r="C30" s="87"/>
      <c r="D30" s="42"/>
      <c r="E30" s="52" t="s">
        <v>75</v>
      </c>
      <c r="F30" s="319" t="s">
        <v>314</v>
      </c>
      <c r="G30" s="319"/>
      <c r="H30" s="319"/>
      <c r="I30" s="319"/>
      <c r="J30" s="319"/>
      <c r="K30" s="319"/>
      <c r="L30" s="319"/>
      <c r="M30" s="319"/>
      <c r="N30" s="319"/>
      <c r="O30" s="91"/>
      <c r="P30" s="43"/>
      <c r="Q30" s="43"/>
    </row>
    <row r="31" spans="1:17" s="119" customFormat="1" ht="12.75" customHeight="1">
      <c r="A31" s="43"/>
      <c r="B31" s="107"/>
      <c r="C31" s="87"/>
      <c r="D31" s="42"/>
      <c r="E31" s="52" t="s">
        <v>75</v>
      </c>
      <c r="F31" s="319" t="s">
        <v>310</v>
      </c>
      <c r="G31" s="319"/>
      <c r="H31" s="319"/>
      <c r="I31" s="319"/>
      <c r="J31" s="319"/>
      <c r="K31" s="319"/>
      <c r="L31" s="319"/>
      <c r="M31" s="319"/>
      <c r="N31" s="319"/>
      <c r="O31" s="91"/>
      <c r="P31" s="43"/>
      <c r="Q31" s="43"/>
    </row>
    <row r="32" spans="1:17" s="119" customFormat="1" ht="5.0999999999999996" customHeight="1">
      <c r="A32" s="43"/>
      <c r="B32" s="107"/>
      <c r="C32" s="87"/>
      <c r="D32" s="42"/>
      <c r="E32" s="144"/>
      <c r="F32" s="135"/>
      <c r="G32" s="135"/>
      <c r="H32" s="135"/>
      <c r="I32" s="135"/>
      <c r="J32" s="135"/>
      <c r="K32" s="135"/>
      <c r="L32" s="135"/>
      <c r="M32" s="42"/>
      <c r="N32" s="135"/>
      <c r="O32" s="91"/>
      <c r="P32" s="43"/>
      <c r="Q32" s="43"/>
    </row>
    <row r="33" spans="1:18" s="119" customFormat="1" ht="25.5" customHeight="1">
      <c r="A33" s="109"/>
      <c r="B33" s="107"/>
      <c r="C33" s="42"/>
      <c r="D33" s="42"/>
      <c r="E33" s="50" t="s">
        <v>308</v>
      </c>
      <c r="F33" s="325" t="s">
        <v>369</v>
      </c>
      <c r="G33" s="325"/>
      <c r="H33" s="325"/>
      <c r="I33" s="325"/>
      <c r="J33" s="325"/>
      <c r="K33" s="325"/>
      <c r="L33" s="325"/>
      <c r="M33" s="325"/>
      <c r="N33" s="325"/>
      <c r="O33" s="139"/>
      <c r="P33" s="78"/>
      <c r="Q33" s="140"/>
    </row>
    <row r="34" spans="1:18" s="119" customFormat="1" ht="12.75" customHeight="1">
      <c r="A34" s="109"/>
      <c r="B34" s="107"/>
      <c r="C34" s="42"/>
      <c r="D34" s="42"/>
      <c r="E34" s="336" t="s">
        <v>304</v>
      </c>
      <c r="F34" s="325" t="s">
        <v>349</v>
      </c>
      <c r="G34" s="325"/>
      <c r="H34" s="325"/>
      <c r="I34" s="325"/>
      <c r="J34" s="325"/>
      <c r="K34" s="325"/>
      <c r="L34" s="325"/>
      <c r="M34" s="325"/>
      <c r="N34" s="325"/>
      <c r="O34" s="139"/>
      <c r="P34" s="78"/>
      <c r="Q34" s="140"/>
    </row>
    <row r="35" spans="1:18" s="119" customFormat="1" ht="12.75" customHeight="1">
      <c r="A35" s="109"/>
      <c r="B35" s="107"/>
      <c r="C35" s="42"/>
      <c r="D35" s="42"/>
      <c r="E35" s="337"/>
      <c r="F35" s="52" t="s">
        <v>75</v>
      </c>
      <c r="G35" s="330" t="s">
        <v>305</v>
      </c>
      <c r="H35" s="330"/>
      <c r="I35" s="330"/>
      <c r="J35" s="330"/>
      <c r="K35" s="330"/>
      <c r="L35" s="330"/>
      <c r="M35" s="330"/>
      <c r="N35" s="330"/>
      <c r="O35" s="139"/>
      <c r="P35" s="78"/>
      <c r="Q35" s="140"/>
    </row>
    <row r="36" spans="1:18" s="119" customFormat="1" ht="62.25" customHeight="1">
      <c r="A36" s="109"/>
      <c r="B36" s="107"/>
      <c r="C36" s="42"/>
      <c r="D36" s="42"/>
      <c r="E36" s="337"/>
      <c r="F36" s="52"/>
      <c r="G36" s="330" t="s">
        <v>382</v>
      </c>
      <c r="H36" s="330"/>
      <c r="I36" s="330"/>
      <c r="J36" s="330"/>
      <c r="K36" s="330"/>
      <c r="L36" s="330"/>
      <c r="M36" s="330"/>
      <c r="N36" s="330"/>
      <c r="O36" s="145"/>
      <c r="P36" s="78"/>
      <c r="Q36" s="140"/>
    </row>
    <row r="37" spans="1:18" s="119" customFormat="1" ht="12.75" customHeight="1">
      <c r="A37" s="109"/>
      <c r="B37" s="107"/>
      <c r="C37" s="42"/>
      <c r="D37" s="42"/>
      <c r="E37" s="337"/>
      <c r="F37" s="52"/>
      <c r="G37" s="330" t="s">
        <v>376</v>
      </c>
      <c r="H37" s="330"/>
      <c r="I37" s="330"/>
      <c r="J37" s="330"/>
      <c r="K37" s="330"/>
      <c r="L37" s="330"/>
      <c r="M37" s="330"/>
      <c r="N37" s="330"/>
      <c r="O37" s="145"/>
      <c r="P37" s="78"/>
      <c r="Q37" s="140"/>
    </row>
    <row r="38" spans="1:18" s="119" customFormat="1" ht="12.75" customHeight="1">
      <c r="A38" s="109"/>
      <c r="B38" s="107"/>
      <c r="C38" s="42"/>
      <c r="D38" s="42"/>
      <c r="E38" s="337"/>
      <c r="F38" s="52" t="s">
        <v>75</v>
      </c>
      <c r="G38" s="330" t="s">
        <v>306</v>
      </c>
      <c r="H38" s="330"/>
      <c r="I38" s="330"/>
      <c r="J38" s="330"/>
      <c r="K38" s="330"/>
      <c r="L38" s="330"/>
      <c r="M38" s="330"/>
      <c r="N38" s="330"/>
      <c r="O38" s="139"/>
      <c r="P38" s="78"/>
      <c r="Q38" s="140"/>
    </row>
    <row r="39" spans="1:18" s="119" customFormat="1" ht="38.85" customHeight="1">
      <c r="A39" s="109"/>
      <c r="B39" s="107"/>
      <c r="C39" s="42"/>
      <c r="D39" s="42"/>
      <c r="E39" s="337"/>
      <c r="F39" s="52"/>
      <c r="G39" s="330" t="s">
        <v>365</v>
      </c>
      <c r="H39" s="330"/>
      <c r="I39" s="330"/>
      <c r="J39" s="330"/>
      <c r="K39" s="330"/>
      <c r="L39" s="330"/>
      <c r="M39" s="330"/>
      <c r="N39" s="330"/>
      <c r="O39" s="139"/>
      <c r="P39" s="78"/>
      <c r="Q39" s="140"/>
    </row>
    <row r="40" spans="1:18" s="119" customFormat="1" ht="12.75" customHeight="1">
      <c r="A40" s="109"/>
      <c r="B40" s="107"/>
      <c r="C40" s="42"/>
      <c r="D40" s="42"/>
      <c r="E40" s="337"/>
      <c r="F40" s="52" t="s">
        <v>75</v>
      </c>
      <c r="G40" s="330" t="s">
        <v>307</v>
      </c>
      <c r="H40" s="330"/>
      <c r="I40" s="330"/>
      <c r="J40" s="330"/>
      <c r="K40" s="330"/>
      <c r="L40" s="330"/>
      <c r="M40" s="330"/>
      <c r="N40" s="330"/>
      <c r="O40" s="139"/>
      <c r="P40" s="78"/>
      <c r="Q40" s="140"/>
    </row>
    <row r="41" spans="1:18" s="119" customFormat="1" ht="50.1" customHeight="1">
      <c r="A41" s="173"/>
      <c r="B41" s="107"/>
      <c r="C41" s="42"/>
      <c r="D41" s="42"/>
      <c r="E41" s="51"/>
      <c r="F41" s="52"/>
      <c r="G41" s="330" t="s">
        <v>371</v>
      </c>
      <c r="H41" s="330"/>
      <c r="I41" s="330"/>
      <c r="J41" s="330"/>
      <c r="K41" s="330"/>
      <c r="L41" s="330"/>
      <c r="M41" s="330"/>
      <c r="N41" s="330"/>
      <c r="O41" s="139"/>
      <c r="P41" s="78"/>
      <c r="Q41" s="184"/>
      <c r="R41" s="185"/>
    </row>
    <row r="42" spans="1:18" s="119" customFormat="1" ht="5.0999999999999996" customHeight="1">
      <c r="A42" s="43"/>
      <c r="B42" s="107"/>
      <c r="C42" s="87"/>
      <c r="D42" s="42"/>
      <c r="E42" s="135"/>
      <c r="F42" s="135"/>
      <c r="G42" s="135"/>
      <c r="H42" s="135"/>
      <c r="I42" s="135"/>
      <c r="J42" s="135"/>
      <c r="K42" s="135"/>
      <c r="L42" s="135"/>
      <c r="M42" s="42"/>
      <c r="N42" s="135"/>
      <c r="O42" s="91"/>
      <c r="P42" s="43"/>
      <c r="Q42" s="43"/>
    </row>
    <row r="43" spans="1:18" s="119" customFormat="1">
      <c r="A43" s="43"/>
      <c r="B43" s="107"/>
      <c r="C43" s="87"/>
      <c r="D43" s="42"/>
      <c r="E43" s="41" t="str">
        <f>Translations!$B$72</f>
        <v>i. Поточні або планові витрати</v>
      </c>
      <c r="F43" s="135"/>
      <c r="G43" s="135"/>
      <c r="H43" s="135"/>
      <c r="I43" s="135"/>
      <c r="J43" s="135"/>
      <c r="K43" s="135"/>
      <c r="L43" s="135"/>
      <c r="M43" s="42"/>
      <c r="N43" s="135"/>
      <c r="O43" s="91"/>
      <c r="P43" s="43"/>
      <c r="Q43" s="43"/>
    </row>
    <row r="44" spans="1:18" s="119" customFormat="1" ht="12.75" customHeight="1" thickBot="1">
      <c r="A44" s="43"/>
      <c r="B44" s="107"/>
      <c r="C44" s="87"/>
      <c r="D44" s="42"/>
      <c r="E44" s="319" t="str">
        <f>Translations!$B$73</f>
        <v>Будь ласка, введіть тут витрати, пов'язані з поточною методикою або обладнанням, або, якщо порівнюються два чи більше варіанти, вартість базового варіанту.</v>
      </c>
      <c r="F44" s="319"/>
      <c r="G44" s="319"/>
      <c r="H44" s="319"/>
      <c r="I44" s="319"/>
      <c r="J44" s="319"/>
      <c r="K44" s="319"/>
      <c r="L44" s="319"/>
      <c r="M44" s="319"/>
      <c r="N44" s="319"/>
      <c r="O44" s="91"/>
      <c r="P44" s="43"/>
      <c r="Q44" s="43"/>
    </row>
    <row r="45" spans="1:18" s="119" customFormat="1" ht="12.75" customHeight="1">
      <c r="A45" s="43"/>
      <c r="B45" s="107"/>
      <c r="C45" s="87"/>
      <c r="D45" s="42"/>
      <c r="E45" s="298" t="str">
        <f>Translations!$B$70</f>
        <v>Короткий опис</v>
      </c>
      <c r="F45" s="299"/>
      <c r="G45" s="299"/>
      <c r="H45" s="316" t="str">
        <f>Translations!$B$86</f>
        <v>Інвестиційні витрати</v>
      </c>
      <c r="I45" s="317"/>
      <c r="J45" s="318"/>
      <c r="K45" s="298" t="str">
        <f>Translations!$B$87</f>
        <v>Операційні витрати (грн./рік)</v>
      </c>
      <c r="L45" s="310"/>
      <c r="M45" s="284" t="str">
        <f>Translations!$B$88</f>
        <v>Інші витрати (грн.)</v>
      </c>
      <c r="N45" s="284" t="str">
        <f>Translations!$B$74</f>
        <v>Щорічні витрати (грн.)</v>
      </c>
      <c r="O45" s="91"/>
      <c r="P45" s="43"/>
      <c r="Q45" s="43"/>
    </row>
    <row r="46" spans="1:18" s="180" customFormat="1" ht="36.75" customHeight="1" thickBot="1">
      <c r="A46" s="141"/>
      <c r="B46" s="142"/>
      <c r="C46" s="130"/>
      <c r="D46" s="179"/>
      <c r="E46" s="300"/>
      <c r="F46" s="301"/>
      <c r="G46" s="301"/>
      <c r="H46" s="172" t="str">
        <f>Translations!$B$89</f>
        <v>Інвестиційні витрати (грн.)</v>
      </c>
      <c r="I46" s="189" t="str">
        <f>Translations!$B$90</f>
        <v>Термін служби (років)</v>
      </c>
      <c r="J46" s="190" t="str">
        <f>Translations!$B$96</f>
        <v>Ставка амортизації (%)</v>
      </c>
      <c r="K46" s="300"/>
      <c r="L46" s="311"/>
      <c r="M46" s="285"/>
      <c r="N46" s="296"/>
      <c r="O46" s="92"/>
      <c r="P46" s="141"/>
      <c r="Q46" s="141"/>
    </row>
    <row r="47" spans="1:18" s="119" customFormat="1">
      <c r="A47" s="43"/>
      <c r="B47" s="107"/>
      <c r="C47" s="87"/>
      <c r="D47" s="76"/>
      <c r="E47" s="323" t="s">
        <v>379</v>
      </c>
      <c r="F47" s="324"/>
      <c r="G47" s="324"/>
      <c r="H47" s="199">
        <v>10000</v>
      </c>
      <c r="I47" s="186">
        <v>1</v>
      </c>
      <c r="J47" s="181"/>
      <c r="K47" s="289"/>
      <c r="L47" s="290"/>
      <c r="M47" s="199"/>
      <c r="N47" s="191">
        <f>IF(COUNT(H47:M47)&gt;0,IF(COUNT(H47:I47)=2,IF(J47&gt;0,-PMT(J47/100,I47,H47),H47/I47),0)+K47+M47,"")</f>
        <v>10000</v>
      </c>
      <c r="O47" s="145"/>
      <c r="P47" s="43"/>
      <c r="Q47" s="43"/>
    </row>
    <row r="48" spans="1:18" s="119" customFormat="1">
      <c r="A48" s="43"/>
      <c r="B48" s="107"/>
      <c r="C48" s="87"/>
      <c r="D48" s="42"/>
      <c r="E48" s="326"/>
      <c r="F48" s="327"/>
      <c r="G48" s="327"/>
      <c r="H48" s="198"/>
      <c r="I48" s="187"/>
      <c r="J48" s="182"/>
      <c r="K48" s="294"/>
      <c r="L48" s="295"/>
      <c r="M48" s="198"/>
      <c r="N48" s="192" t="str">
        <f>IF(COUNT(H48:M48)&gt;0,IF(COUNT(H48:I48)=2,IF(J48&gt;0,-PMT(J48/100,I48,H48),H48/I48),0)+K48+M48,"")</f>
        <v/>
      </c>
      <c r="O48" s="91"/>
      <c r="P48" s="43"/>
      <c r="Q48" s="43"/>
    </row>
    <row r="49" spans="1:17" s="119" customFormat="1">
      <c r="A49" s="43"/>
      <c r="B49" s="107"/>
      <c r="C49" s="87"/>
      <c r="D49" s="42"/>
      <c r="E49" s="326"/>
      <c r="F49" s="327"/>
      <c r="G49" s="327"/>
      <c r="H49" s="198"/>
      <c r="I49" s="187"/>
      <c r="J49" s="182"/>
      <c r="K49" s="294"/>
      <c r="L49" s="295"/>
      <c r="M49" s="198"/>
      <c r="N49" s="192" t="str">
        <f>IF(COUNT(H49:M49)&gt;0,IF(COUNT(H49:I49)=2,IF(J49&gt;0,-PMT(J49/100,I49,H49),H49/I49),0)+K49+M49,"")</f>
        <v/>
      </c>
      <c r="O49" s="91"/>
      <c r="P49" s="43"/>
      <c r="Q49" s="43"/>
    </row>
    <row r="50" spans="1:17" s="119" customFormat="1">
      <c r="A50" s="43"/>
      <c r="B50" s="107"/>
      <c r="C50" s="87"/>
      <c r="D50" s="42"/>
      <c r="E50" s="326"/>
      <c r="F50" s="327"/>
      <c r="G50" s="327"/>
      <c r="H50" s="198"/>
      <c r="I50" s="187"/>
      <c r="J50" s="182"/>
      <c r="K50" s="294"/>
      <c r="L50" s="295"/>
      <c r="M50" s="198"/>
      <c r="N50" s="192" t="str">
        <f>IF(COUNT(H50:M50)&gt;0,IF(COUNT(H50:I50)=2,IF(J50&gt;0,-PMT(J50/100,I50,H50),H50/I50),0)+K50+M50,"")</f>
        <v/>
      </c>
      <c r="O50" s="91"/>
      <c r="P50" s="43"/>
      <c r="Q50" s="43"/>
    </row>
    <row r="51" spans="1:17" s="119" customFormat="1" ht="13.5" thickBot="1">
      <c r="A51" s="43"/>
      <c r="B51" s="107"/>
      <c r="C51" s="87"/>
      <c r="D51" s="42"/>
      <c r="E51" s="328"/>
      <c r="F51" s="329"/>
      <c r="G51" s="329"/>
      <c r="H51" s="197"/>
      <c r="I51" s="188"/>
      <c r="J51" s="183"/>
      <c r="K51" s="302"/>
      <c r="L51" s="303"/>
      <c r="M51" s="197"/>
      <c r="N51" s="193" t="str">
        <f>IF(COUNT(H51:M51)&gt;0,IF(COUNT(H51:I51)=2,IF(J51&gt;0,-PMT(J51/100,I51,H51),H51/I51),0)+K51+M51,"")</f>
        <v/>
      </c>
      <c r="O51" s="91"/>
      <c r="P51" s="43"/>
      <c r="Q51" s="43"/>
    </row>
    <row r="52" spans="1:17" s="119" customFormat="1" ht="12.75" customHeight="1" thickBot="1">
      <c r="A52" s="43"/>
      <c r="B52" s="107"/>
      <c r="C52" s="87"/>
      <c r="D52" s="42"/>
      <c r="E52" s="135"/>
      <c r="F52" s="135"/>
      <c r="G52" s="135"/>
      <c r="H52" s="135"/>
      <c r="I52" s="135"/>
      <c r="J52" s="135"/>
      <c r="K52" s="135"/>
      <c r="L52" s="77" t="str">
        <f>Translations!$B$52</f>
        <v>Сума</v>
      </c>
      <c r="M52" s="170" t="s">
        <v>103</v>
      </c>
      <c r="N52" s="155">
        <f>IF(COUNT(N47:N51)&gt;0,SUM(N47:N51),"")</f>
        <v>10000</v>
      </c>
      <c r="O52" s="91"/>
      <c r="P52" s="43"/>
      <c r="Q52" s="43"/>
    </row>
    <row r="53" spans="1:17" s="119" customFormat="1" ht="5.0999999999999996" customHeight="1">
      <c r="A53" s="43"/>
      <c r="B53" s="107"/>
      <c r="C53" s="87"/>
      <c r="D53" s="42"/>
      <c r="E53" s="87"/>
      <c r="F53" s="87"/>
      <c r="G53" s="87"/>
      <c r="H53" s="87"/>
      <c r="I53" s="87"/>
      <c r="J53" s="87"/>
      <c r="K53" s="87"/>
      <c r="L53" s="87"/>
      <c r="M53" s="87"/>
      <c r="N53" s="87"/>
      <c r="O53" s="131"/>
      <c r="P53" s="43"/>
      <c r="Q53" s="43"/>
    </row>
    <row r="54" spans="1:17" s="119" customFormat="1" ht="15" customHeight="1">
      <c r="A54" s="43"/>
      <c r="B54" s="107"/>
      <c r="C54" s="87"/>
      <c r="D54" s="42"/>
      <c r="E54" s="41" t="str">
        <f>Translations!$B$75</f>
        <v>ii. Витрати на нове обладнання або заходи</v>
      </c>
      <c r="F54" s="42"/>
      <c r="G54" s="143"/>
      <c r="H54" s="42"/>
      <c r="I54" s="42"/>
      <c r="J54" s="42"/>
      <c r="K54" s="42"/>
      <c r="L54" s="42"/>
      <c r="M54" s="42"/>
      <c r="N54" s="42"/>
      <c r="O54" s="131"/>
      <c r="P54" s="43"/>
      <c r="Q54" s="43"/>
    </row>
    <row r="55" spans="1:17" s="119" customFormat="1" ht="12.75" customHeight="1" thickBot="1">
      <c r="A55" s="43"/>
      <c r="B55" s="107"/>
      <c r="C55" s="87"/>
      <c r="D55" s="42"/>
      <c r="E55" s="319" t="str">
        <f>Translations!$B$76</f>
        <v>Будь ласка, введіть тут витрати, пов'язані з новими або додатковими заходами, або новим обладнанням, яке призведе до вдосконалення.</v>
      </c>
      <c r="F55" s="319"/>
      <c r="G55" s="319"/>
      <c r="H55" s="319"/>
      <c r="I55" s="319"/>
      <c r="J55" s="319"/>
      <c r="K55" s="319"/>
      <c r="L55" s="319"/>
      <c r="M55" s="319"/>
      <c r="N55" s="319"/>
      <c r="O55" s="91"/>
      <c r="P55" s="43"/>
      <c r="Q55" s="43"/>
    </row>
    <row r="56" spans="1:17" s="119" customFormat="1" ht="12.75" customHeight="1">
      <c r="A56" s="43"/>
      <c r="B56" s="107"/>
      <c r="C56" s="87"/>
      <c r="D56" s="42"/>
      <c r="E56" s="298" t="str">
        <f>Translations!$B$70</f>
        <v>Короткий опис</v>
      </c>
      <c r="F56" s="299"/>
      <c r="G56" s="299"/>
      <c r="H56" s="316" t="str">
        <f>Translations!$B$86</f>
        <v>Інвестиційні витрати</v>
      </c>
      <c r="I56" s="317"/>
      <c r="J56" s="318"/>
      <c r="K56" s="298" t="str">
        <f>Translations!$B$87</f>
        <v>Операційні витрати (грн./рік)</v>
      </c>
      <c r="L56" s="310"/>
      <c r="M56" s="284" t="str">
        <f>Translations!$B$88</f>
        <v>Інші витрати (грн.)</v>
      </c>
      <c r="N56" s="284" t="str">
        <f>Translations!$B$74</f>
        <v>Щорічні витрати (грн.)</v>
      </c>
      <c r="O56" s="91"/>
      <c r="P56" s="43"/>
      <c r="Q56" s="43"/>
    </row>
    <row r="57" spans="1:17" s="180" customFormat="1" ht="37.15" customHeight="1" thickBot="1">
      <c r="A57" s="141"/>
      <c r="B57" s="142"/>
      <c r="C57" s="130"/>
      <c r="D57" s="179"/>
      <c r="E57" s="300"/>
      <c r="F57" s="301"/>
      <c r="G57" s="301"/>
      <c r="H57" s="172" t="str">
        <f>Translations!$B$89</f>
        <v>Інвестиційні витрати (грн.)</v>
      </c>
      <c r="I57" s="189" t="str">
        <f>Translations!$B$90</f>
        <v>Термін служби (років)</v>
      </c>
      <c r="J57" s="190" t="str">
        <f>Translations!$B$96</f>
        <v>Ставка амортизації (%)</v>
      </c>
      <c r="K57" s="300"/>
      <c r="L57" s="311"/>
      <c r="M57" s="285"/>
      <c r="N57" s="296"/>
      <c r="O57" s="92"/>
      <c r="P57" s="141"/>
      <c r="Q57" s="141"/>
    </row>
    <row r="58" spans="1:17" s="119" customFormat="1" ht="15" customHeight="1">
      <c r="A58" s="43"/>
      <c r="B58" s="107"/>
      <c r="C58" s="87"/>
      <c r="D58" s="76"/>
      <c r="E58" s="323" t="s">
        <v>380</v>
      </c>
      <c r="F58" s="324"/>
      <c r="G58" s="324"/>
      <c r="H58" s="199">
        <v>50000</v>
      </c>
      <c r="I58" s="186">
        <v>1</v>
      </c>
      <c r="J58" s="181"/>
      <c r="K58" s="289"/>
      <c r="L58" s="290"/>
      <c r="M58" s="199"/>
      <c r="N58" s="191">
        <f>IF(COUNT(H58:M58)&gt;0,IF(COUNT(H58:I58)=2,IF(J58&gt;0,-PMT(J58/100,I58,H58),H58/I58),0)+K58+M58,"")</f>
        <v>50000</v>
      </c>
      <c r="O58" s="91"/>
      <c r="P58" s="43"/>
      <c r="Q58" s="43"/>
    </row>
    <row r="59" spans="1:17" s="119" customFormat="1" ht="12.75" customHeight="1">
      <c r="A59" s="43"/>
      <c r="B59" s="107"/>
      <c r="C59" s="87"/>
      <c r="D59" s="42"/>
      <c r="E59" s="291"/>
      <c r="F59" s="292"/>
      <c r="G59" s="292"/>
      <c r="H59" s="198"/>
      <c r="I59" s="187"/>
      <c r="J59" s="182"/>
      <c r="K59" s="294"/>
      <c r="L59" s="295"/>
      <c r="M59" s="198"/>
      <c r="N59" s="192" t="str">
        <f>IF(COUNT(H59:M59)&gt;0,IF(COUNT(H59:I59)=2,IF(J59&gt;0,-PMT(J59/100,I59,H59),H59/I59),0)+K59+M59,"")</f>
        <v/>
      </c>
      <c r="O59" s="91"/>
      <c r="P59" s="43"/>
      <c r="Q59" s="43"/>
    </row>
    <row r="60" spans="1:17" s="119" customFormat="1" ht="12.75" customHeight="1">
      <c r="A60" s="43"/>
      <c r="B60" s="107"/>
      <c r="C60" s="87"/>
      <c r="D60" s="42"/>
      <c r="E60" s="291"/>
      <c r="F60" s="292"/>
      <c r="G60" s="292"/>
      <c r="H60" s="198"/>
      <c r="I60" s="187"/>
      <c r="J60" s="182"/>
      <c r="K60" s="294"/>
      <c r="L60" s="295"/>
      <c r="M60" s="198"/>
      <c r="N60" s="192" t="str">
        <f>IF(COUNT(H60:M60)&gt;0,IF(COUNT(H60:I60)=2,IF(J60&gt;0,-PMT(J60/100,I60,H60),H60/I60),0)+K60+M60,"")</f>
        <v/>
      </c>
      <c r="O60" s="91"/>
      <c r="P60" s="43"/>
      <c r="Q60" s="43"/>
    </row>
    <row r="61" spans="1:17" s="119" customFormat="1" ht="12.75" customHeight="1">
      <c r="A61" s="43"/>
      <c r="B61" s="107"/>
      <c r="C61" s="87"/>
      <c r="D61" s="42"/>
      <c r="E61" s="291"/>
      <c r="F61" s="292"/>
      <c r="G61" s="292"/>
      <c r="H61" s="198"/>
      <c r="I61" s="187"/>
      <c r="J61" s="182"/>
      <c r="K61" s="294"/>
      <c r="L61" s="295"/>
      <c r="M61" s="198"/>
      <c r="N61" s="192" t="str">
        <f>IF(COUNT(H61:M61)&gt;0,IF(COUNT(H61:I61)=2,IF(J61&gt;0,-PMT(J61/100,I61,H61),H61/I61),0)+K61+M61,"")</f>
        <v/>
      </c>
      <c r="O61" s="91"/>
      <c r="P61" s="43"/>
      <c r="Q61" s="43"/>
    </row>
    <row r="62" spans="1:17" s="119" customFormat="1" ht="12.75" customHeight="1" thickBot="1">
      <c r="A62" s="43"/>
      <c r="B62" s="107"/>
      <c r="C62" s="87"/>
      <c r="D62" s="42"/>
      <c r="E62" s="304"/>
      <c r="F62" s="305"/>
      <c r="G62" s="305"/>
      <c r="H62" s="197"/>
      <c r="I62" s="188"/>
      <c r="J62" s="183"/>
      <c r="K62" s="302"/>
      <c r="L62" s="303"/>
      <c r="M62" s="197"/>
      <c r="N62" s="193" t="str">
        <f>IF(COUNT(H62:M62)&gt;0,IF(COUNT(H62:I62)=2,IF(J62&gt;0,-PMT(J62/100,I62,H62),H62/I62),0)+K62+M62,"")</f>
        <v/>
      </c>
      <c r="O62" s="91"/>
      <c r="P62" s="43"/>
      <c r="Q62" s="43"/>
    </row>
    <row r="63" spans="1:17" s="119" customFormat="1" ht="15" customHeight="1" thickBot="1">
      <c r="A63" s="43"/>
      <c r="B63" s="107"/>
      <c r="C63" s="87"/>
      <c r="D63" s="87"/>
      <c r="E63" s="87"/>
      <c r="F63" s="87"/>
      <c r="G63" s="87"/>
      <c r="H63" s="87"/>
      <c r="I63" s="87"/>
      <c r="J63" s="87"/>
      <c r="K63" s="87"/>
      <c r="L63" s="77" t="str">
        <f>Translations!$B$52</f>
        <v>Сума</v>
      </c>
      <c r="M63" s="170" t="s">
        <v>103</v>
      </c>
      <c r="N63" s="155">
        <f>IF(COUNT(N58:N62)&gt;0,SUM(N58:N62),"")</f>
        <v>50000</v>
      </c>
      <c r="O63" s="91"/>
      <c r="P63" s="43"/>
      <c r="Q63" s="43"/>
    </row>
    <row r="64" spans="1:17" s="119" customFormat="1" ht="15" customHeight="1" thickBot="1">
      <c r="A64" s="43"/>
      <c r="B64" s="107"/>
      <c r="C64" s="87"/>
      <c r="D64" s="87"/>
      <c r="E64" s="87"/>
      <c r="F64" s="87"/>
      <c r="G64" s="87"/>
      <c r="H64" s="87"/>
      <c r="I64" s="87"/>
      <c r="J64" s="87"/>
      <c r="K64" s="87"/>
      <c r="L64" s="87"/>
      <c r="M64" s="87"/>
      <c r="N64" s="87"/>
      <c r="O64" s="91"/>
      <c r="P64" s="43"/>
      <c r="Q64" s="43"/>
    </row>
    <row r="65" spans="1:23" s="119" customFormat="1" ht="15" customHeight="1" thickBot="1">
      <c r="A65" s="43"/>
      <c r="B65" s="107"/>
      <c r="C65" s="87"/>
      <c r="D65" s="44" t="s">
        <v>21</v>
      </c>
      <c r="E65" s="312" t="str">
        <f>Translations!$B$77</f>
        <v>Щорічні витрати (сума усіх додаткових витрат)</v>
      </c>
      <c r="F65" s="312"/>
      <c r="G65" s="312"/>
      <c r="H65" s="312"/>
      <c r="I65" s="312"/>
      <c r="J65" s="312"/>
      <c r="K65" s="312"/>
      <c r="L65" s="312"/>
      <c r="M65" s="154" t="s">
        <v>103</v>
      </c>
      <c r="N65" s="155">
        <f>IF(ISNUMBER(N63),N63-IF(ISNUMBER(N52),N52,0),"")</f>
        <v>40000</v>
      </c>
      <c r="O65" s="131"/>
      <c r="P65" s="43"/>
      <c r="Q65" s="43"/>
    </row>
    <row r="66" spans="1:23" s="119" customFormat="1" ht="5.0999999999999996" customHeight="1">
      <c r="A66" s="43"/>
      <c r="B66" s="107"/>
      <c r="C66" s="87"/>
      <c r="D66" s="42"/>
      <c r="E66" s="144"/>
      <c r="F66" s="144"/>
      <c r="G66" s="144"/>
      <c r="H66" s="144"/>
      <c r="I66" s="144"/>
      <c r="J66" s="144"/>
      <c r="K66" s="144"/>
      <c r="L66" s="144"/>
      <c r="M66" s="144"/>
      <c r="N66" s="144"/>
      <c r="O66" s="131"/>
      <c r="P66" s="43"/>
      <c r="Q66" s="43"/>
    </row>
    <row r="67" spans="1:23" s="119" customFormat="1" ht="51.6" customHeight="1" thickBot="1">
      <c r="A67" s="43"/>
      <c r="B67" s="107"/>
      <c r="C67" s="87"/>
      <c r="D67" s="42"/>
      <c r="E67" s="112"/>
      <c r="F67" s="112"/>
      <c r="G67" s="246" t="str">
        <f>Translations!$B$78</f>
        <v>Ставка екологічного податку за викиди СО2</v>
      </c>
      <c r="H67" s="112"/>
      <c r="I67" s="246" t="str">
        <f>Translations!$B$79</f>
        <v>Середні річні викиди (т СО2е)</v>
      </c>
      <c r="J67" s="112"/>
      <c r="K67" s="246" t="str">
        <f>Translations!$B$80</f>
        <v>Коефіцієнт удосконалення</v>
      </c>
      <c r="L67" s="112"/>
      <c r="M67" s="112"/>
      <c r="N67" s="112"/>
      <c r="O67" s="131"/>
      <c r="P67" s="43"/>
      <c r="Q67" s="43"/>
    </row>
    <row r="68" spans="1:23" s="119" customFormat="1" ht="25.9" customHeight="1" thickBot="1">
      <c r="A68" s="43"/>
      <c r="B68" s="107"/>
      <c r="C68" s="87"/>
      <c r="D68" s="44" t="s">
        <v>3</v>
      </c>
      <c r="E68" s="312" t="str">
        <f>Translations!$B$81</f>
        <v xml:space="preserve">Щорічний ефект від вдосконалення  </v>
      </c>
      <c r="F68" s="313"/>
      <c r="G68" s="254">
        <v>20</v>
      </c>
      <c r="H68" s="151" t="s">
        <v>102</v>
      </c>
      <c r="I68" s="164">
        <v>120000</v>
      </c>
      <c r="J68" s="152" t="s">
        <v>102</v>
      </c>
      <c r="K68" s="132">
        <f>IF(AND(J18&lt;&gt;"",J18=FALSE),1/100,IF(COUNT(J21,J22)=2,J21-J22,""))</f>
        <v>0.01</v>
      </c>
      <c r="L68" s="153"/>
      <c r="M68" s="154" t="s">
        <v>103</v>
      </c>
      <c r="N68" s="155">
        <f>IF(COUNT(G68,I68,K68)=3,G68*I68*K68,"")</f>
        <v>24000</v>
      </c>
      <c r="O68" s="131"/>
      <c r="P68" s="43"/>
      <c r="Q68" s="43"/>
    </row>
    <row r="69" spans="1:23" s="119" customFormat="1" ht="25.5" customHeight="1">
      <c r="A69" s="43"/>
      <c r="B69" s="107"/>
      <c r="C69" s="87"/>
      <c r="D69" s="88"/>
      <c r="E69" s="319" t="str">
        <f>Translations!$B$92</f>
        <v>Середні річні викиди за 3 останніх роки: обсяг викидів ПГ, пов'язаний з відповідними матеріальними потоками або джерелами викидів, яких стосується вдосконалення.</v>
      </c>
      <c r="F69" s="319"/>
      <c r="G69" s="319"/>
      <c r="H69" s="319"/>
      <c r="I69" s="319"/>
      <c r="J69" s="319"/>
      <c r="K69" s="319"/>
      <c r="L69" s="319"/>
      <c r="M69" s="319"/>
      <c r="N69" s="319"/>
      <c r="O69" s="145"/>
      <c r="P69" s="43"/>
      <c r="Q69" s="43"/>
    </row>
    <row r="70" spans="1:23" s="119" customFormat="1" ht="5.0999999999999996" customHeight="1" thickBot="1">
      <c r="A70" s="43"/>
      <c r="B70" s="107"/>
      <c r="C70" s="87"/>
      <c r="D70" s="88"/>
      <c r="E70" s="144"/>
      <c r="F70" s="144"/>
      <c r="G70" s="144"/>
      <c r="H70" s="144"/>
      <c r="I70" s="144"/>
      <c r="J70" s="144"/>
      <c r="K70" s="144"/>
      <c r="L70" s="144"/>
      <c r="M70" s="144"/>
      <c r="N70" s="144"/>
      <c r="O70" s="145"/>
      <c r="P70" s="43"/>
      <c r="Q70" s="43"/>
    </row>
    <row r="71" spans="1:23" s="119" customFormat="1" ht="15" customHeight="1" thickBot="1">
      <c r="A71" s="146"/>
      <c r="B71" s="147"/>
      <c r="C71" s="85"/>
      <c r="D71" s="44" t="s">
        <v>125</v>
      </c>
      <c r="E71" s="110" t="str">
        <f>Translations!$B$82</f>
        <v>Чи є витрати необґрунтованими?</v>
      </c>
      <c r="F71" s="149"/>
      <c r="G71" s="149"/>
      <c r="H71" s="150"/>
      <c r="I71" s="134" t="b">
        <f>IF(COUNT(N65,N68)=2,AND(N65&gt;N68,N65&gt;IF(CNTR_SmallEmitter,5,20)),"")</f>
        <v>1</v>
      </c>
      <c r="J71" s="86"/>
      <c r="K71" s="86"/>
      <c r="L71" s="86"/>
      <c r="M71" s="86"/>
      <c r="N71" s="86"/>
      <c r="O71" s="148"/>
      <c r="P71" s="146"/>
      <c r="Q71" s="146"/>
    </row>
    <row r="72" spans="1:23" ht="12.75" customHeight="1" thickBot="1">
      <c r="A72" s="100"/>
      <c r="B72" s="107"/>
      <c r="C72" s="79"/>
      <c r="D72" s="6"/>
      <c r="E72" s="80"/>
      <c r="F72" s="5"/>
      <c r="G72" s="7"/>
      <c r="H72" s="7"/>
      <c r="I72" s="7"/>
      <c r="J72" s="7"/>
      <c r="K72" s="7"/>
      <c r="L72" s="7"/>
      <c r="M72" s="7"/>
      <c r="N72" s="7"/>
      <c r="O72" s="90"/>
      <c r="P72" s="74"/>
      <c r="Q72" s="2"/>
      <c r="R72" s="120"/>
      <c r="S72" s="120"/>
      <c r="T72" s="120"/>
      <c r="U72" s="120"/>
      <c r="V72" s="120"/>
      <c r="W72" s="120"/>
    </row>
    <row r="73" spans="1:23" s="119" customFormat="1" ht="12.75" customHeight="1" thickBot="1">
      <c r="A73" s="43"/>
      <c r="B73" s="107"/>
      <c r="C73" s="42"/>
      <c r="D73" s="42"/>
      <c r="E73" s="42"/>
      <c r="F73" s="42"/>
      <c r="G73" s="42"/>
      <c r="H73" s="42"/>
      <c r="I73" s="42"/>
      <c r="J73" s="42"/>
      <c r="K73" s="42"/>
      <c r="L73" s="42"/>
      <c r="M73" s="42"/>
      <c r="N73" s="42"/>
      <c r="O73" s="91"/>
      <c r="P73" s="43"/>
      <c r="Q73" s="43"/>
    </row>
    <row r="74" spans="1:23" s="119" customFormat="1" ht="15.75" customHeight="1" thickBot="1">
      <c r="A74" s="43"/>
      <c r="B74" s="107"/>
      <c r="C74" s="81">
        <v>2</v>
      </c>
      <c r="D74" s="42"/>
      <c r="E74" s="297" t="str">
        <f>Translations!$B$100</f>
        <v>Матеріальні потоки або джерела викидів, яких стосується вдосконалення</v>
      </c>
      <c r="F74" s="297"/>
      <c r="G74" s="297"/>
      <c r="H74" s="297"/>
      <c r="I74" s="297"/>
      <c r="J74" s="297"/>
      <c r="K74" s="297"/>
      <c r="L74" s="297"/>
      <c r="M74" s="297"/>
      <c r="N74" s="297"/>
      <c r="O74" s="91"/>
      <c r="P74" s="43"/>
      <c r="Q74" s="43"/>
    </row>
    <row r="75" spans="1:23" s="119" customFormat="1" ht="15.75" customHeight="1">
      <c r="A75" s="43"/>
      <c r="B75" s="107"/>
      <c r="C75" s="156"/>
      <c r="D75" s="42"/>
      <c r="E75" s="319" t="str">
        <f>Translations!$B$101</f>
        <v>Введіть тут ідентифікаційні номери відповідних матеріальних потоків або джерел викидів</v>
      </c>
      <c r="F75" s="319"/>
      <c r="G75" s="319"/>
      <c r="H75" s="319"/>
      <c r="I75" s="319"/>
      <c r="J75" s="319"/>
      <c r="K75" s="319"/>
      <c r="L75" s="319"/>
      <c r="M75" s="319"/>
      <c r="N75" s="319"/>
      <c r="O75" s="91"/>
      <c r="P75" s="43"/>
      <c r="Q75" s="43"/>
    </row>
    <row r="76" spans="1:23" s="119" customFormat="1" ht="15.75" customHeight="1">
      <c r="A76" s="43"/>
      <c r="B76" s="107"/>
      <c r="C76" s="156"/>
      <c r="D76" s="42"/>
      <c r="E76" s="320" t="s">
        <v>377</v>
      </c>
      <c r="F76" s="321"/>
      <c r="G76" s="321"/>
      <c r="H76" s="321"/>
      <c r="I76" s="321"/>
      <c r="J76" s="322"/>
      <c r="K76" s="252"/>
      <c r="L76" s="252"/>
      <c r="M76" s="252"/>
      <c r="N76" s="252"/>
      <c r="O76" s="91"/>
      <c r="P76" s="43"/>
      <c r="Q76" s="43"/>
    </row>
    <row r="77" spans="1:23" s="119" customFormat="1" ht="5.0999999999999996" customHeight="1">
      <c r="A77" s="43"/>
      <c r="B77" s="107"/>
      <c r="C77" s="156"/>
      <c r="D77" s="42"/>
      <c r="E77" s="135"/>
      <c r="F77" s="135"/>
      <c r="G77" s="135"/>
      <c r="H77" s="135"/>
      <c r="I77" s="135"/>
      <c r="J77" s="135"/>
      <c r="K77" s="135"/>
      <c r="L77" s="135"/>
      <c r="M77" s="135"/>
      <c r="N77" s="135"/>
      <c r="O77" s="91"/>
      <c r="P77" s="43"/>
      <c r="Q77" s="43"/>
    </row>
    <row r="78" spans="1:23" s="119" customFormat="1" ht="12.75" customHeight="1">
      <c r="A78" s="43"/>
      <c r="B78" s="107"/>
      <c r="C78" s="87"/>
      <c r="D78" s="44" t="s">
        <v>1</v>
      </c>
      <c r="E78" s="312" t="str">
        <f>Translations!$B$55</f>
        <v>Чи є прямий вплив на точність даних моніторингу?</v>
      </c>
      <c r="F78" s="312"/>
      <c r="G78" s="312"/>
      <c r="H78" s="312"/>
      <c r="I78" s="313"/>
      <c r="J78" s="178" t="b">
        <v>1</v>
      </c>
      <c r="K78" s="136"/>
      <c r="L78" s="136"/>
      <c r="M78" s="136"/>
      <c r="N78" s="136"/>
      <c r="O78" s="91"/>
      <c r="P78" s="43"/>
      <c r="Q78" s="43"/>
    </row>
    <row r="79" spans="1:23" s="119" customFormat="1" ht="5.0999999999999996" customHeight="1">
      <c r="A79" s="43"/>
      <c r="B79" s="107"/>
      <c r="C79" s="87"/>
      <c r="D79" s="42"/>
      <c r="E79" s="253"/>
      <c r="F79" s="253"/>
      <c r="G79" s="253"/>
      <c r="H79" s="253"/>
      <c r="I79" s="253"/>
      <c r="J79" s="253"/>
      <c r="K79" s="253"/>
      <c r="L79" s="253"/>
      <c r="M79" s="253"/>
      <c r="N79" s="253"/>
      <c r="O79" s="91"/>
      <c r="P79" s="43"/>
      <c r="Q79" s="43"/>
    </row>
    <row r="80" spans="1:23" s="119" customFormat="1" ht="12.75" customHeight="1">
      <c r="A80" s="43"/>
      <c r="B80" s="107"/>
      <c r="C80" s="87"/>
      <c r="D80" s="42"/>
      <c r="E80" s="314" t="str">
        <f>Translations!$B$57</f>
        <v>Поточна невизначеність:</v>
      </c>
      <c r="F80" s="314"/>
      <c r="G80" s="314"/>
      <c r="H80" s="314"/>
      <c r="I80" s="315"/>
      <c r="J80" s="163">
        <v>2.8000000000000001E-2</v>
      </c>
      <c r="K80" s="205" t="str">
        <f>IF(J80&lt;0,EUconst_ERR_Inconsistent,"")</f>
        <v/>
      </c>
      <c r="L80" s="135"/>
      <c r="M80" s="135"/>
      <c r="N80" s="135"/>
      <c r="O80" s="91"/>
      <c r="P80" s="43"/>
      <c r="Q80" s="138" t="b">
        <f>AND(J78&lt;&gt;"",J78=FALSE)</f>
        <v>0</v>
      </c>
    </row>
    <row r="81" spans="1:17" s="119" customFormat="1" ht="12.75" customHeight="1">
      <c r="A81" s="43"/>
      <c r="B81" s="107"/>
      <c r="C81" s="87"/>
      <c r="D81" s="42"/>
      <c r="E81" s="314" t="str">
        <f>Translations!$B$58</f>
        <v>Поріг невизначеності необхідного рівня точності:</v>
      </c>
      <c r="F81" s="314"/>
      <c r="G81" s="314"/>
      <c r="H81" s="314"/>
      <c r="I81" s="315"/>
      <c r="J81" s="163">
        <v>2.5000000000000001E-2</v>
      </c>
      <c r="K81" s="135"/>
      <c r="L81" s="135"/>
      <c r="M81" s="135"/>
      <c r="N81" s="135"/>
      <c r="O81" s="91"/>
      <c r="P81" s="43"/>
      <c r="Q81" s="138" t="b">
        <f>Q80</f>
        <v>0</v>
      </c>
    </row>
    <row r="82" spans="1:17" s="119" customFormat="1" ht="5.0999999999999996" customHeight="1">
      <c r="A82" s="43"/>
      <c r="B82" s="107"/>
      <c r="C82" s="87"/>
      <c r="D82" s="42"/>
      <c r="E82" s="137"/>
      <c r="F82" s="137"/>
      <c r="G82" s="137"/>
      <c r="H82" s="137"/>
      <c r="I82" s="137"/>
      <c r="J82" s="135"/>
      <c r="K82" s="135"/>
      <c r="L82" s="135"/>
      <c r="M82" s="135"/>
      <c r="N82" s="135"/>
      <c r="O82" s="91"/>
      <c r="P82" s="43"/>
      <c r="Q82" s="43"/>
    </row>
    <row r="83" spans="1:17" s="119" customFormat="1" ht="12.75" customHeight="1">
      <c r="A83" s="43"/>
      <c r="B83" s="107"/>
      <c r="C83" s="87"/>
      <c r="D83" s="44" t="s">
        <v>2</v>
      </c>
      <c r="E83" s="297" t="str">
        <f>Translations!$B$59</f>
        <v>Види витрат</v>
      </c>
      <c r="F83" s="297"/>
      <c r="G83" s="297"/>
      <c r="H83" s="297"/>
      <c r="I83" s="297"/>
      <c r="J83" s="297"/>
      <c r="K83" s="297"/>
      <c r="L83" s="297"/>
      <c r="M83" s="297"/>
      <c r="N83" s="297"/>
      <c r="O83" s="91"/>
      <c r="P83" s="43"/>
      <c r="Q83" s="43"/>
    </row>
    <row r="84" spans="1:17" s="119" customFormat="1" ht="5.0999999999999996" customHeight="1">
      <c r="A84" s="43"/>
      <c r="B84" s="107"/>
      <c r="C84" s="87"/>
      <c r="D84" s="42"/>
      <c r="E84" s="135"/>
      <c r="F84" s="135"/>
      <c r="G84" s="135"/>
      <c r="H84" s="135"/>
      <c r="I84" s="135"/>
      <c r="J84" s="135"/>
      <c r="K84" s="135"/>
      <c r="L84" s="135"/>
      <c r="M84" s="42"/>
      <c r="N84" s="135"/>
      <c r="O84" s="91"/>
      <c r="P84" s="43"/>
      <c r="Q84" s="43"/>
    </row>
    <row r="85" spans="1:17" s="119" customFormat="1" ht="12.75" customHeight="1" thickBot="1">
      <c r="A85" s="43"/>
      <c r="B85" s="107"/>
      <c r="C85" s="87"/>
      <c r="D85" s="42"/>
      <c r="E85" s="41" t="str">
        <f>Translations!$B$72</f>
        <v>i. Поточні або планові витрати</v>
      </c>
      <c r="F85" s="135"/>
      <c r="G85" s="135"/>
      <c r="H85" s="135"/>
      <c r="I85" s="135"/>
      <c r="J85" s="135"/>
      <c r="K85" s="135"/>
      <c r="L85" s="135"/>
      <c r="M85" s="42"/>
      <c r="N85" s="135"/>
      <c r="O85" s="91"/>
      <c r="P85" s="43"/>
      <c r="Q85" s="43"/>
    </row>
    <row r="86" spans="1:17" s="119" customFormat="1" ht="12.75" customHeight="1">
      <c r="A86" s="43"/>
      <c r="B86" s="107"/>
      <c r="C86" s="87"/>
      <c r="D86" s="42"/>
      <c r="E86" s="298" t="str">
        <f>Translations!$B$70</f>
        <v>Короткий опис</v>
      </c>
      <c r="F86" s="299"/>
      <c r="G86" s="310"/>
      <c r="H86" s="307" t="str">
        <f>Translations!$B$86</f>
        <v>Інвестиційні витрати</v>
      </c>
      <c r="I86" s="308"/>
      <c r="J86" s="309"/>
      <c r="K86" s="298" t="str">
        <f>Translations!$B$87</f>
        <v>Операційні витрати (грн./рік)</v>
      </c>
      <c r="L86" s="310"/>
      <c r="M86" s="284" t="str">
        <f>Translations!$B$88</f>
        <v>Інші витрати (грн.)</v>
      </c>
      <c r="N86" s="284" t="str">
        <f>Translations!$B$74</f>
        <v>Щорічні витрати (грн.)</v>
      </c>
      <c r="O86" s="91"/>
      <c r="P86" s="43"/>
      <c r="Q86" s="43"/>
    </row>
    <row r="87" spans="1:17" s="180" customFormat="1" ht="48" customHeight="1" thickBot="1">
      <c r="A87" s="141"/>
      <c r="B87" s="142"/>
      <c r="C87" s="130"/>
      <c r="D87" s="179"/>
      <c r="E87" s="300"/>
      <c r="F87" s="301"/>
      <c r="G87" s="311"/>
      <c r="H87" s="172" t="str">
        <f>Translations!$B$89</f>
        <v>Інвестиційні витрати (грн.)</v>
      </c>
      <c r="I87" s="189" t="str">
        <f>Translations!$B$90</f>
        <v>Термін служби (років)</v>
      </c>
      <c r="J87" s="190" t="str">
        <f>Translations!$B$96</f>
        <v>Ставка амортизації (%)</v>
      </c>
      <c r="K87" s="300"/>
      <c r="L87" s="311"/>
      <c r="M87" s="285"/>
      <c r="N87" s="285"/>
      <c r="O87" s="92"/>
      <c r="P87" s="141"/>
      <c r="Q87" s="141"/>
    </row>
    <row r="88" spans="1:17" s="119" customFormat="1" ht="15" customHeight="1">
      <c r="A88" s="43"/>
      <c r="B88" s="107"/>
      <c r="C88" s="87"/>
      <c r="D88" s="76"/>
      <c r="E88" s="286" t="s">
        <v>383</v>
      </c>
      <c r="F88" s="287"/>
      <c r="G88" s="288"/>
      <c r="H88" s="258">
        <v>40000</v>
      </c>
      <c r="I88" s="186">
        <v>5</v>
      </c>
      <c r="J88" s="181"/>
      <c r="K88" s="289"/>
      <c r="L88" s="290"/>
      <c r="M88" s="251"/>
      <c r="N88" s="191">
        <f>IF(COUNT(H88:M88)&gt;0,IF(COUNT(H88:I88)=2,IF(J88&gt;0,-PMT(J88/100,I88,H88),H88/I88),0)+K88+M88,"")</f>
        <v>8000</v>
      </c>
      <c r="O88" s="145"/>
      <c r="P88" s="43"/>
      <c r="Q88" s="43"/>
    </row>
    <row r="89" spans="1:17" s="119" customFormat="1" ht="12.75" customHeight="1">
      <c r="A89" s="43"/>
      <c r="B89" s="107"/>
      <c r="C89" s="87"/>
      <c r="D89" s="42"/>
      <c r="E89" s="291"/>
      <c r="F89" s="292"/>
      <c r="G89" s="293"/>
      <c r="H89" s="249"/>
      <c r="I89" s="187"/>
      <c r="J89" s="182"/>
      <c r="K89" s="294"/>
      <c r="L89" s="295"/>
      <c r="M89" s="249"/>
      <c r="N89" s="192" t="str">
        <f>IF(COUNT(H89:M89)&gt;0,IF(COUNT(H89:I89)=2,IF(J89&gt;0,-PMT(J89/100,I89,H89),H89/I89),0)+K89+M89,"")</f>
        <v/>
      </c>
      <c r="O89" s="91"/>
      <c r="P89" s="43"/>
      <c r="Q89" s="43"/>
    </row>
    <row r="90" spans="1:17" s="119" customFormat="1" ht="12.75" customHeight="1">
      <c r="A90" s="43"/>
      <c r="B90" s="107"/>
      <c r="C90" s="87"/>
      <c r="D90" s="42"/>
      <c r="E90" s="291"/>
      <c r="F90" s="292"/>
      <c r="G90" s="293"/>
      <c r="H90" s="249"/>
      <c r="I90" s="187"/>
      <c r="J90" s="182"/>
      <c r="K90" s="294"/>
      <c r="L90" s="295"/>
      <c r="M90" s="249"/>
      <c r="N90" s="192" t="str">
        <f>IF(COUNT(H90:M90)&gt;0,IF(COUNT(H90:I90)=2,IF(J90&gt;0,-PMT(J90/100,I90,H90),H90/I90),0)+K90+M90,"")</f>
        <v/>
      </c>
      <c r="O90" s="91"/>
      <c r="P90" s="43"/>
      <c r="Q90" s="43"/>
    </row>
    <row r="91" spans="1:17" s="119" customFormat="1" ht="12.75" customHeight="1">
      <c r="A91" s="43"/>
      <c r="B91" s="107"/>
      <c r="C91" s="87"/>
      <c r="D91" s="42"/>
      <c r="E91" s="291"/>
      <c r="F91" s="292"/>
      <c r="G91" s="293"/>
      <c r="H91" s="249"/>
      <c r="I91" s="187"/>
      <c r="J91" s="182"/>
      <c r="K91" s="294"/>
      <c r="L91" s="295"/>
      <c r="M91" s="249"/>
      <c r="N91" s="192" t="str">
        <f>IF(COUNT(H91:M91)&gt;0,IF(COUNT(H91:I91)=2,IF(J91&gt;0,-PMT(J91/100,I91,H91),H91/I91),0)+K91+M91,"")</f>
        <v/>
      </c>
      <c r="O91" s="91"/>
      <c r="P91" s="43"/>
      <c r="Q91" s="43"/>
    </row>
    <row r="92" spans="1:17" s="119" customFormat="1" ht="12.75" customHeight="1" thickBot="1">
      <c r="A92" s="43"/>
      <c r="B92" s="107"/>
      <c r="C92" s="87"/>
      <c r="D92" s="42"/>
      <c r="E92" s="304"/>
      <c r="F92" s="305"/>
      <c r="G92" s="306"/>
      <c r="H92" s="250"/>
      <c r="I92" s="188"/>
      <c r="J92" s="183"/>
      <c r="K92" s="302"/>
      <c r="L92" s="303"/>
      <c r="M92" s="250"/>
      <c r="N92" s="193" t="str">
        <f>IF(COUNT(H92:M92)&gt;0,IF(COUNT(H92:I92)=2,IF(J92&gt;0,-PMT(J92/100,I92,H92),H92/I92),0)+K92+M92,"")</f>
        <v/>
      </c>
      <c r="O92" s="91"/>
      <c r="P92" s="43"/>
      <c r="Q92" s="43"/>
    </row>
    <row r="93" spans="1:17" s="119" customFormat="1" ht="12.75" customHeight="1" thickBot="1">
      <c r="A93" s="43"/>
      <c r="B93" s="107"/>
      <c r="C93" s="87"/>
      <c r="D93" s="42"/>
      <c r="E93" s="135"/>
      <c r="F93" s="135"/>
      <c r="G93" s="135"/>
      <c r="H93" s="135"/>
      <c r="I93" s="135"/>
      <c r="J93" s="135"/>
      <c r="K93" s="135"/>
      <c r="L93" s="77" t="str">
        <f>Translations!$B$52</f>
        <v>Сума</v>
      </c>
      <c r="M93" s="170" t="s">
        <v>103</v>
      </c>
      <c r="N93" s="155">
        <f>IF(COUNT(N88:N92)&gt;0,SUM(N88:N92),"")</f>
        <v>8000</v>
      </c>
      <c r="O93" s="91"/>
      <c r="P93" s="43"/>
      <c r="Q93" s="43"/>
    </row>
    <row r="94" spans="1:17" s="119" customFormat="1" ht="5.0999999999999996" customHeight="1">
      <c r="A94" s="43"/>
      <c r="B94" s="107"/>
      <c r="C94" s="87"/>
      <c r="D94" s="42"/>
      <c r="E94" s="87"/>
      <c r="F94" s="87"/>
      <c r="G94" s="87"/>
      <c r="H94" s="87"/>
      <c r="I94" s="87"/>
      <c r="J94" s="87"/>
      <c r="K94" s="87"/>
      <c r="L94" s="87"/>
      <c r="M94" s="87"/>
      <c r="N94" s="87"/>
      <c r="O94" s="131"/>
      <c r="P94" s="43"/>
      <c r="Q94" s="43"/>
    </row>
    <row r="95" spans="1:17" s="119" customFormat="1" ht="15" customHeight="1" thickBot="1">
      <c r="A95" s="43"/>
      <c r="B95" s="107"/>
      <c r="C95" s="87"/>
      <c r="D95" s="42"/>
      <c r="E95" s="41" t="str">
        <f>Translations!$B$75</f>
        <v>ii. Витрати на нове обладнання або заходи</v>
      </c>
      <c r="F95" s="42"/>
      <c r="G95" s="143"/>
      <c r="H95" s="42"/>
      <c r="I95" s="42"/>
      <c r="J95" s="42"/>
      <c r="K95" s="42"/>
      <c r="L95" s="42"/>
      <c r="M95" s="42"/>
      <c r="N95" s="42"/>
      <c r="O95" s="131"/>
      <c r="P95" s="43"/>
      <c r="Q95" s="43"/>
    </row>
    <row r="96" spans="1:17" s="119" customFormat="1" ht="12.75" customHeight="1">
      <c r="A96" s="43"/>
      <c r="B96" s="107"/>
      <c r="C96" s="87"/>
      <c r="D96" s="42"/>
      <c r="E96" s="298" t="str">
        <f>Translations!$B$70</f>
        <v>Короткий опис</v>
      </c>
      <c r="F96" s="299"/>
      <c r="G96" s="310"/>
      <c r="H96" s="307" t="str">
        <f>Translations!$B$86</f>
        <v>Інвестиційні витрати</v>
      </c>
      <c r="I96" s="308"/>
      <c r="J96" s="309"/>
      <c r="K96" s="298" t="str">
        <f>Translations!$B$87</f>
        <v>Операційні витрати (грн./рік)</v>
      </c>
      <c r="L96" s="310"/>
      <c r="M96" s="284" t="str">
        <f>Translations!$B$88</f>
        <v>Інші витрати (грн.)</v>
      </c>
      <c r="N96" s="284" t="str">
        <f>Translations!$B$74</f>
        <v>Щорічні витрати (грн.)</v>
      </c>
      <c r="O96" s="91"/>
      <c r="P96" s="43"/>
      <c r="Q96" s="43"/>
    </row>
    <row r="97" spans="1:23" s="180" customFormat="1" ht="37.15" customHeight="1" thickBot="1">
      <c r="A97" s="141"/>
      <c r="B97" s="142"/>
      <c r="C97" s="130"/>
      <c r="D97" s="179"/>
      <c r="E97" s="300"/>
      <c r="F97" s="301"/>
      <c r="G97" s="311"/>
      <c r="H97" s="172" t="str">
        <f>Translations!$B$89</f>
        <v>Інвестиційні витрати (грн.)</v>
      </c>
      <c r="I97" s="189" t="str">
        <f>Translations!$B$90</f>
        <v>Термін служби (років)</v>
      </c>
      <c r="J97" s="190" t="str">
        <f>Translations!$B$96</f>
        <v>Ставка амортизації (%)</v>
      </c>
      <c r="K97" s="300"/>
      <c r="L97" s="311"/>
      <c r="M97" s="285"/>
      <c r="N97" s="285"/>
      <c r="O97" s="92"/>
      <c r="P97" s="141"/>
      <c r="Q97" s="141"/>
    </row>
    <row r="98" spans="1:23" s="119" customFormat="1" ht="15" customHeight="1">
      <c r="A98" s="43"/>
      <c r="B98" s="107"/>
      <c r="C98" s="87"/>
      <c r="D98" s="76"/>
      <c r="E98" s="286" t="s">
        <v>384</v>
      </c>
      <c r="F98" s="287"/>
      <c r="G98" s="288"/>
      <c r="H98" s="258">
        <v>70000</v>
      </c>
      <c r="I98" s="186">
        <v>5</v>
      </c>
      <c r="J98" s="181"/>
      <c r="K98" s="289"/>
      <c r="L98" s="290"/>
      <c r="M98" s="251"/>
      <c r="N98" s="191">
        <f>IF(COUNT(H98:M98)&gt;0,IF(COUNT(H98:I98)=2,IF(J98&gt;0,-PMT(J98/100,I98,H98),H98/I98),0)+K98+M98,"")</f>
        <v>14000</v>
      </c>
      <c r="O98" s="91"/>
      <c r="P98" s="43"/>
      <c r="Q98" s="43"/>
    </row>
    <row r="99" spans="1:23" s="119" customFormat="1" ht="12.75" customHeight="1">
      <c r="A99" s="43"/>
      <c r="B99" s="107"/>
      <c r="C99" s="87"/>
      <c r="D99" s="42"/>
      <c r="E99" s="291"/>
      <c r="F99" s="292"/>
      <c r="G99" s="293"/>
      <c r="H99" s="249"/>
      <c r="I99" s="187"/>
      <c r="J99" s="182"/>
      <c r="K99" s="294"/>
      <c r="L99" s="295"/>
      <c r="M99" s="249"/>
      <c r="N99" s="192" t="str">
        <f>IF(COUNT(H99:M99)&gt;0,IF(COUNT(H99:I99)=2,IF(J99&gt;0,-PMT(J99/100,I99,H99),H99/I99),0)+K99+M99,"")</f>
        <v/>
      </c>
      <c r="O99" s="91"/>
      <c r="P99" s="43"/>
      <c r="Q99" s="43"/>
    </row>
    <row r="100" spans="1:23" s="119" customFormat="1" ht="12.75" customHeight="1">
      <c r="A100" s="43"/>
      <c r="B100" s="107"/>
      <c r="C100" s="87"/>
      <c r="D100" s="42"/>
      <c r="E100" s="291"/>
      <c r="F100" s="292"/>
      <c r="G100" s="293"/>
      <c r="H100" s="249"/>
      <c r="I100" s="187"/>
      <c r="J100" s="182"/>
      <c r="K100" s="294"/>
      <c r="L100" s="295"/>
      <c r="M100" s="249"/>
      <c r="N100" s="192" t="str">
        <f>IF(COUNT(H100:M100)&gt;0,IF(COUNT(H100:I100)=2,IF(J100&gt;0,-PMT(J100/100,I100,H100),H100/I100),0)+K100+M100,"")</f>
        <v/>
      </c>
      <c r="O100" s="91"/>
      <c r="P100" s="43"/>
      <c r="Q100" s="43"/>
    </row>
    <row r="101" spans="1:23" s="119" customFormat="1" ht="12.75" customHeight="1">
      <c r="A101" s="43"/>
      <c r="B101" s="107"/>
      <c r="C101" s="87"/>
      <c r="D101" s="42"/>
      <c r="E101" s="291"/>
      <c r="F101" s="292"/>
      <c r="G101" s="293"/>
      <c r="H101" s="249"/>
      <c r="I101" s="187"/>
      <c r="J101" s="182"/>
      <c r="K101" s="294"/>
      <c r="L101" s="295"/>
      <c r="M101" s="249"/>
      <c r="N101" s="192" t="str">
        <f>IF(COUNT(H101:M101)&gt;0,IF(COUNT(H101:I101)=2,IF(J101&gt;0,-PMT(J101/100,I101,H101),H101/I101),0)+K101+M101,"")</f>
        <v/>
      </c>
      <c r="O101" s="91"/>
      <c r="P101" s="43"/>
      <c r="Q101" s="43"/>
    </row>
    <row r="102" spans="1:23" s="119" customFormat="1" ht="12.75" customHeight="1" thickBot="1">
      <c r="A102" s="43"/>
      <c r="B102" s="107"/>
      <c r="C102" s="87"/>
      <c r="D102" s="42"/>
      <c r="E102" s="304"/>
      <c r="F102" s="305"/>
      <c r="G102" s="306"/>
      <c r="H102" s="250"/>
      <c r="I102" s="188"/>
      <c r="J102" s="183"/>
      <c r="K102" s="302"/>
      <c r="L102" s="303"/>
      <c r="M102" s="250"/>
      <c r="N102" s="193" t="str">
        <f>IF(COUNT(H102:M102)&gt;0,IF(COUNT(H102:I102)=2,IF(J102&gt;0,-PMT(J102/100,I102,H102),H102/I102),0)+K102+M102,"")</f>
        <v/>
      </c>
      <c r="O102" s="91"/>
      <c r="P102" s="43"/>
      <c r="Q102" s="43"/>
    </row>
    <row r="103" spans="1:23" s="119" customFormat="1" ht="15" customHeight="1" thickBot="1">
      <c r="A103" s="43"/>
      <c r="B103" s="107"/>
      <c r="C103" s="87"/>
      <c r="D103" s="87"/>
      <c r="E103" s="87"/>
      <c r="F103" s="87"/>
      <c r="G103" s="87"/>
      <c r="H103" s="87"/>
      <c r="I103" s="87"/>
      <c r="J103" s="87"/>
      <c r="K103" s="87"/>
      <c r="L103" s="77" t="str">
        <f>Translations!$B$52</f>
        <v>Сума</v>
      </c>
      <c r="M103" s="170" t="s">
        <v>103</v>
      </c>
      <c r="N103" s="155">
        <f>IF(COUNT(N98:N102)&gt;0,SUM(N98:N102),"")</f>
        <v>14000</v>
      </c>
      <c r="O103" s="91"/>
      <c r="P103" s="43"/>
      <c r="Q103" s="43"/>
    </row>
    <row r="104" spans="1:23" s="119" customFormat="1" ht="15" customHeight="1" thickBot="1">
      <c r="A104" s="43"/>
      <c r="B104" s="107"/>
      <c r="C104" s="87"/>
      <c r="D104" s="87"/>
      <c r="E104" s="87"/>
      <c r="F104" s="87"/>
      <c r="G104" s="87"/>
      <c r="H104" s="87"/>
      <c r="I104" s="87"/>
      <c r="J104" s="87"/>
      <c r="K104" s="87"/>
      <c r="L104" s="87"/>
      <c r="M104" s="87"/>
      <c r="N104" s="87"/>
      <c r="O104" s="91"/>
      <c r="P104" s="43"/>
      <c r="Q104" s="43"/>
    </row>
    <row r="105" spans="1:23" s="119" customFormat="1" ht="15" customHeight="1" thickBot="1">
      <c r="A105" s="43"/>
      <c r="B105" s="107"/>
      <c r="C105" s="87"/>
      <c r="D105" s="44" t="s">
        <v>21</v>
      </c>
      <c r="E105" s="312" t="str">
        <f>Translations!$B$77</f>
        <v>Щорічні витрати (сума усіх додаткових витрат)</v>
      </c>
      <c r="F105" s="312"/>
      <c r="G105" s="312"/>
      <c r="H105" s="312"/>
      <c r="I105" s="312"/>
      <c r="J105" s="312"/>
      <c r="K105" s="312"/>
      <c r="L105" s="312"/>
      <c r="M105" s="154" t="s">
        <v>103</v>
      </c>
      <c r="N105" s="155">
        <f>IF(ISNUMBER(N103),N103-IF(ISNUMBER(N93),N93,0),"")</f>
        <v>6000</v>
      </c>
      <c r="O105" s="131"/>
      <c r="P105" s="43"/>
      <c r="Q105" s="43"/>
    </row>
    <row r="106" spans="1:23" s="119" customFormat="1" ht="5.0999999999999996" customHeight="1">
      <c r="A106" s="43"/>
      <c r="B106" s="107"/>
      <c r="C106" s="87"/>
      <c r="D106" s="42"/>
      <c r="E106" s="144"/>
      <c r="F106" s="144"/>
      <c r="G106" s="144"/>
      <c r="H106" s="144"/>
      <c r="I106" s="144"/>
      <c r="J106" s="144"/>
      <c r="K106" s="144"/>
      <c r="L106" s="144"/>
      <c r="M106" s="144"/>
      <c r="N106" s="144"/>
      <c r="O106" s="131"/>
      <c r="P106" s="43"/>
      <c r="Q106" s="43"/>
    </row>
    <row r="107" spans="1:23" s="119" customFormat="1" ht="51.6" customHeight="1" thickBot="1">
      <c r="A107" s="43"/>
      <c r="B107" s="107"/>
      <c r="C107" s="87"/>
      <c r="D107" s="42"/>
      <c r="E107" s="112"/>
      <c r="F107" s="112"/>
      <c r="G107" s="246" t="str">
        <f>Translations!$B$78</f>
        <v>Ставка екологічного податку за викиди СО2</v>
      </c>
      <c r="H107" s="112"/>
      <c r="I107" s="246" t="str">
        <f>Translations!$B$79</f>
        <v>Середні річні викиди (т СО2е)</v>
      </c>
      <c r="J107" s="112"/>
      <c r="K107" s="246" t="str">
        <f>Translations!$B$80</f>
        <v>Коефіцієнт удосконалення</v>
      </c>
      <c r="L107" s="112"/>
      <c r="M107" s="112"/>
      <c r="N107" s="112"/>
      <c r="O107" s="131"/>
      <c r="P107" s="43"/>
      <c r="Q107" s="43"/>
    </row>
    <row r="108" spans="1:23" s="119" customFormat="1" ht="34.15" customHeight="1" thickBot="1">
      <c r="A108" s="43"/>
      <c r="B108" s="107"/>
      <c r="C108" s="87"/>
      <c r="D108" s="44" t="s">
        <v>3</v>
      </c>
      <c r="E108" s="312" t="str">
        <f>Translations!$B$81</f>
        <v xml:space="preserve">Щорічний ефект від вдосконалення  </v>
      </c>
      <c r="F108" s="313"/>
      <c r="G108" s="254">
        <f>G$68</f>
        <v>20</v>
      </c>
      <c r="H108" s="151" t="s">
        <v>102</v>
      </c>
      <c r="I108" s="164">
        <v>120000</v>
      </c>
      <c r="J108" s="152" t="s">
        <v>102</v>
      </c>
      <c r="K108" s="132">
        <f>IF(AND(J78&lt;&gt;"",J78=FALSE),1/100,IF(COUNT(J80,J81)=2,J80-J81,""))</f>
        <v>2.9999999999999992E-3</v>
      </c>
      <c r="L108" s="153"/>
      <c r="M108" s="154" t="s">
        <v>103</v>
      </c>
      <c r="N108" s="155">
        <f>IF(COUNT(G108,I108,K108)=3,G108*I108*K108,"")</f>
        <v>7199.9999999999982</v>
      </c>
      <c r="O108" s="131"/>
      <c r="P108" s="43"/>
      <c r="Q108" s="43"/>
    </row>
    <row r="109" spans="1:23" s="119" customFormat="1" ht="5.0999999999999996" customHeight="1" thickBot="1">
      <c r="A109" s="43"/>
      <c r="B109" s="107"/>
      <c r="C109" s="87"/>
      <c r="D109" s="88"/>
      <c r="E109" s="144"/>
      <c r="F109" s="144"/>
      <c r="G109" s="144"/>
      <c r="H109" s="144"/>
      <c r="I109" s="144"/>
      <c r="J109" s="144"/>
      <c r="K109" s="144"/>
      <c r="L109" s="144"/>
      <c r="M109" s="144"/>
      <c r="N109" s="144"/>
      <c r="O109" s="145"/>
      <c r="P109" s="43"/>
      <c r="Q109" s="43"/>
    </row>
    <row r="110" spans="1:23" s="119" customFormat="1" ht="15" customHeight="1" thickBot="1">
      <c r="A110" s="146"/>
      <c r="B110" s="147"/>
      <c r="C110" s="85"/>
      <c r="D110" s="44" t="s">
        <v>125</v>
      </c>
      <c r="E110" s="110" t="str">
        <f>Translations!$B$82</f>
        <v>Чи є витрати необґрунтованими?</v>
      </c>
      <c r="F110" s="149"/>
      <c r="G110" s="149"/>
      <c r="H110" s="150"/>
      <c r="I110" s="134" t="b">
        <f>IF(COUNT(N105,N108)=2,AND(N105&gt;N108,N105&gt;IF(CNTR_SmallEmitter,5,20)),"")</f>
        <v>0</v>
      </c>
      <c r="J110" s="86"/>
      <c r="K110" s="86"/>
      <c r="L110" s="86"/>
      <c r="M110" s="86"/>
      <c r="N110" s="86"/>
      <c r="O110" s="148"/>
      <c r="P110" s="146"/>
      <c r="Q110" s="146"/>
    </row>
    <row r="111" spans="1:23" ht="12.75" customHeight="1" thickBot="1">
      <c r="A111" s="100"/>
      <c r="B111" s="107"/>
      <c r="C111" s="79"/>
      <c r="D111" s="6"/>
      <c r="E111" s="80"/>
      <c r="F111" s="5"/>
      <c r="G111" s="7"/>
      <c r="H111" s="7"/>
      <c r="I111" s="7"/>
      <c r="J111" s="7"/>
      <c r="K111" s="7"/>
      <c r="L111" s="7"/>
      <c r="M111" s="7"/>
      <c r="N111" s="7"/>
      <c r="O111" s="90"/>
      <c r="P111" s="74"/>
      <c r="Q111" s="2"/>
      <c r="R111" s="120"/>
      <c r="S111" s="120"/>
      <c r="T111" s="120"/>
      <c r="U111" s="120"/>
      <c r="V111" s="120"/>
      <c r="W111" s="120"/>
    </row>
    <row r="112" spans="1:23" s="119" customFormat="1" ht="12.75" customHeight="1" thickBot="1">
      <c r="A112" s="43"/>
      <c r="B112" s="107"/>
      <c r="C112" s="42"/>
      <c r="D112" s="42"/>
      <c r="E112" s="42"/>
      <c r="F112" s="42"/>
      <c r="G112" s="42"/>
      <c r="H112" s="42"/>
      <c r="I112" s="42"/>
      <c r="J112" s="42"/>
      <c r="K112" s="42"/>
      <c r="L112" s="42"/>
      <c r="M112" s="42"/>
      <c r="N112" s="42"/>
      <c r="O112" s="91"/>
      <c r="P112" s="43"/>
      <c r="Q112" s="43"/>
    </row>
    <row r="113" spans="1:17" s="119" customFormat="1" ht="15.75" customHeight="1" thickBot="1">
      <c r="A113" s="43"/>
      <c r="B113" s="107"/>
      <c r="C113" s="81">
        <f>C74+1</f>
        <v>3</v>
      </c>
      <c r="D113" s="42"/>
      <c r="E113" s="297" t="str">
        <f>Translations!$B$100</f>
        <v>Матеріальні потоки або джерела викидів, яких стосується вдосконалення</v>
      </c>
      <c r="F113" s="297"/>
      <c r="G113" s="297"/>
      <c r="H113" s="297"/>
      <c r="I113" s="297"/>
      <c r="J113" s="297"/>
      <c r="K113" s="297"/>
      <c r="L113" s="297"/>
      <c r="M113" s="297"/>
      <c r="N113" s="297"/>
      <c r="O113" s="91"/>
      <c r="P113" s="43"/>
      <c r="Q113" s="43"/>
    </row>
    <row r="114" spans="1:17" s="119" customFormat="1" ht="15.75" customHeight="1">
      <c r="A114" s="43"/>
      <c r="B114" s="107"/>
      <c r="C114" s="156"/>
      <c r="D114" s="42"/>
      <c r="E114" s="319" t="str">
        <f>Translations!$B$101</f>
        <v>Введіть тут ідентифікаційні номери відповідних матеріальних потоків або джерел викидів</v>
      </c>
      <c r="F114" s="319"/>
      <c r="G114" s="319"/>
      <c r="H114" s="319"/>
      <c r="I114" s="319"/>
      <c r="J114" s="319"/>
      <c r="K114" s="319"/>
      <c r="L114" s="319"/>
      <c r="M114" s="319"/>
      <c r="N114" s="319"/>
      <c r="O114" s="91"/>
      <c r="P114" s="43"/>
      <c r="Q114" s="43"/>
    </row>
    <row r="115" spans="1:17" s="119" customFormat="1" ht="15.75" customHeight="1">
      <c r="A115" s="43"/>
      <c r="B115" s="107"/>
      <c r="C115" s="156"/>
      <c r="D115" s="42"/>
      <c r="E115" s="320"/>
      <c r="F115" s="321"/>
      <c r="G115" s="321"/>
      <c r="H115" s="321"/>
      <c r="I115" s="321"/>
      <c r="J115" s="322"/>
      <c r="K115" s="252"/>
      <c r="L115" s="252"/>
      <c r="M115" s="252"/>
      <c r="N115" s="252"/>
      <c r="O115" s="91"/>
      <c r="P115" s="43"/>
      <c r="Q115" s="43"/>
    </row>
    <row r="116" spans="1:17" s="119" customFormat="1" ht="5.0999999999999996" customHeight="1">
      <c r="A116" s="43"/>
      <c r="B116" s="107"/>
      <c r="C116" s="156"/>
      <c r="D116" s="42"/>
      <c r="E116" s="135"/>
      <c r="F116" s="135"/>
      <c r="G116" s="135"/>
      <c r="H116" s="135"/>
      <c r="I116" s="135"/>
      <c r="J116" s="135"/>
      <c r="K116" s="135"/>
      <c r="L116" s="135"/>
      <c r="M116" s="135"/>
      <c r="N116" s="135"/>
      <c r="O116" s="91"/>
      <c r="P116" s="43"/>
      <c r="Q116" s="43"/>
    </row>
    <row r="117" spans="1:17" s="119" customFormat="1" ht="12.75" customHeight="1">
      <c r="A117" s="43"/>
      <c r="B117" s="107"/>
      <c r="C117" s="87"/>
      <c r="D117" s="44" t="s">
        <v>1</v>
      </c>
      <c r="E117" s="312" t="str">
        <f>Translations!$B$55</f>
        <v>Чи є прямий вплив на точність даних моніторингу?</v>
      </c>
      <c r="F117" s="312"/>
      <c r="G117" s="312"/>
      <c r="H117" s="312"/>
      <c r="I117" s="313"/>
      <c r="J117" s="178"/>
      <c r="K117" s="136"/>
      <c r="L117" s="136"/>
      <c r="M117" s="136"/>
      <c r="N117" s="136"/>
      <c r="O117" s="91"/>
      <c r="P117" s="43"/>
      <c r="Q117" s="43"/>
    </row>
    <row r="118" spans="1:17" s="119" customFormat="1" ht="5.0999999999999996" customHeight="1">
      <c r="A118" s="43"/>
      <c r="B118" s="107"/>
      <c r="C118" s="87"/>
      <c r="D118" s="42"/>
      <c r="E118" s="253"/>
      <c r="F118" s="253"/>
      <c r="G118" s="253"/>
      <c r="H118" s="253"/>
      <c r="I118" s="253"/>
      <c r="J118" s="253"/>
      <c r="K118" s="253"/>
      <c r="L118" s="253"/>
      <c r="M118" s="253"/>
      <c r="N118" s="253"/>
      <c r="O118" s="91"/>
      <c r="P118" s="43"/>
      <c r="Q118" s="43"/>
    </row>
    <row r="119" spans="1:17" s="119" customFormat="1" ht="12.75" customHeight="1">
      <c r="A119" s="43"/>
      <c r="B119" s="107"/>
      <c r="C119" s="87"/>
      <c r="D119" s="42"/>
      <c r="E119" s="314" t="str">
        <f>Translations!$B$57</f>
        <v>Поточна невизначеність:</v>
      </c>
      <c r="F119" s="314"/>
      <c r="G119" s="314"/>
      <c r="H119" s="314"/>
      <c r="I119" s="315"/>
      <c r="J119" s="163"/>
      <c r="K119" s="205" t="str">
        <f>IF(J119&lt;0,EUconst_ERR_Inconsistent,"")</f>
        <v/>
      </c>
      <c r="L119" s="135"/>
      <c r="M119" s="135"/>
      <c r="N119" s="135"/>
      <c r="O119" s="91"/>
      <c r="P119" s="43"/>
      <c r="Q119" s="138" t="b">
        <f>AND(J117&lt;&gt;"",J117=FALSE)</f>
        <v>0</v>
      </c>
    </row>
    <row r="120" spans="1:17" s="119" customFormat="1" ht="12.75" customHeight="1">
      <c r="A120" s="43"/>
      <c r="B120" s="107"/>
      <c r="C120" s="87"/>
      <c r="D120" s="42"/>
      <c r="E120" s="314" t="str">
        <f>Translations!$B$58</f>
        <v>Поріг невизначеності необхідного рівня точності:</v>
      </c>
      <c r="F120" s="314"/>
      <c r="G120" s="314"/>
      <c r="H120" s="314"/>
      <c r="I120" s="315"/>
      <c r="J120" s="163"/>
      <c r="K120" s="135"/>
      <c r="L120" s="135"/>
      <c r="M120" s="135"/>
      <c r="N120" s="135"/>
      <c r="O120" s="91"/>
      <c r="P120" s="43"/>
      <c r="Q120" s="138" t="b">
        <f>Q119</f>
        <v>0</v>
      </c>
    </row>
    <row r="121" spans="1:17" s="119" customFormat="1" ht="5.0999999999999996" customHeight="1">
      <c r="A121" s="43"/>
      <c r="B121" s="107"/>
      <c r="C121" s="87"/>
      <c r="D121" s="42"/>
      <c r="E121" s="137"/>
      <c r="F121" s="137"/>
      <c r="G121" s="137"/>
      <c r="H121" s="137"/>
      <c r="I121" s="137"/>
      <c r="J121" s="135"/>
      <c r="K121" s="135"/>
      <c r="L121" s="135"/>
      <c r="M121" s="135"/>
      <c r="N121" s="135"/>
      <c r="O121" s="91"/>
      <c r="P121" s="43"/>
      <c r="Q121" s="43"/>
    </row>
    <row r="122" spans="1:17" s="119" customFormat="1" ht="12.75" customHeight="1">
      <c r="A122" s="43"/>
      <c r="B122" s="107"/>
      <c r="C122" s="87"/>
      <c r="D122" s="44" t="s">
        <v>2</v>
      </c>
      <c r="E122" s="297" t="str">
        <f>Translations!$B$59</f>
        <v>Види витрат</v>
      </c>
      <c r="F122" s="297"/>
      <c r="G122" s="297"/>
      <c r="H122" s="297"/>
      <c r="I122" s="297"/>
      <c r="J122" s="297"/>
      <c r="K122" s="297"/>
      <c r="L122" s="297"/>
      <c r="M122" s="297"/>
      <c r="N122" s="297"/>
      <c r="O122" s="91"/>
      <c r="P122" s="43"/>
      <c r="Q122" s="43"/>
    </row>
    <row r="123" spans="1:17" s="119" customFormat="1" ht="5.0999999999999996" customHeight="1">
      <c r="A123" s="43"/>
      <c r="B123" s="107"/>
      <c r="C123" s="87"/>
      <c r="D123" s="42"/>
      <c r="E123" s="135"/>
      <c r="F123" s="135"/>
      <c r="G123" s="135"/>
      <c r="H123" s="135"/>
      <c r="I123" s="135"/>
      <c r="J123" s="135"/>
      <c r="K123" s="135"/>
      <c r="L123" s="135"/>
      <c r="M123" s="42"/>
      <c r="N123" s="135"/>
      <c r="O123" s="91"/>
      <c r="P123" s="43"/>
      <c r="Q123" s="43"/>
    </row>
    <row r="124" spans="1:17" s="119" customFormat="1" ht="13.5" thickBot="1">
      <c r="A124" s="43"/>
      <c r="B124" s="107"/>
      <c r="C124" s="87"/>
      <c r="D124" s="42"/>
      <c r="E124" s="41" t="str">
        <f>Translations!$B$72</f>
        <v>i. Поточні або планові витрати</v>
      </c>
      <c r="F124" s="135"/>
      <c r="G124" s="135"/>
      <c r="H124" s="135"/>
      <c r="I124" s="135"/>
      <c r="J124" s="135"/>
      <c r="K124" s="135"/>
      <c r="L124" s="135"/>
      <c r="M124" s="42"/>
      <c r="N124" s="135"/>
      <c r="O124" s="91"/>
      <c r="P124" s="43"/>
      <c r="Q124" s="43"/>
    </row>
    <row r="125" spans="1:17" s="119" customFormat="1" ht="12.75" customHeight="1">
      <c r="A125" s="43"/>
      <c r="B125" s="107"/>
      <c r="C125" s="87"/>
      <c r="D125" s="42"/>
      <c r="E125" s="298" t="str">
        <f>Translations!$B$70</f>
        <v>Короткий опис</v>
      </c>
      <c r="F125" s="299"/>
      <c r="G125" s="310"/>
      <c r="H125" s="307" t="str">
        <f>Translations!$B$86</f>
        <v>Інвестиційні витрати</v>
      </c>
      <c r="I125" s="308"/>
      <c r="J125" s="309"/>
      <c r="K125" s="298" t="str">
        <f>Translations!$B$87</f>
        <v>Операційні витрати (грн./рік)</v>
      </c>
      <c r="L125" s="310"/>
      <c r="M125" s="284" t="str">
        <f>Translations!$B$88</f>
        <v>Інші витрати (грн.)</v>
      </c>
      <c r="N125" s="284" t="str">
        <f>Translations!$B$74</f>
        <v>Щорічні витрати (грн.)</v>
      </c>
      <c r="O125" s="91"/>
      <c r="P125" s="43"/>
      <c r="Q125" s="43"/>
    </row>
    <row r="126" spans="1:17" s="180" customFormat="1" ht="42" customHeight="1" thickBot="1">
      <c r="A126" s="141"/>
      <c r="B126" s="142"/>
      <c r="C126" s="130"/>
      <c r="D126" s="179"/>
      <c r="E126" s="300"/>
      <c r="F126" s="301"/>
      <c r="G126" s="311"/>
      <c r="H126" s="172" t="str">
        <f>Translations!$B$89</f>
        <v>Інвестиційні витрати (грн.)</v>
      </c>
      <c r="I126" s="189" t="str">
        <f>Translations!$B$90</f>
        <v>Термін служби (років)</v>
      </c>
      <c r="J126" s="190" t="str">
        <f>Translations!$B$96</f>
        <v>Ставка амортизації (%)</v>
      </c>
      <c r="K126" s="300"/>
      <c r="L126" s="311"/>
      <c r="M126" s="285"/>
      <c r="N126" s="285"/>
      <c r="O126" s="92"/>
      <c r="P126" s="141"/>
      <c r="Q126" s="141"/>
    </row>
    <row r="127" spans="1:17" s="119" customFormat="1" ht="15" customHeight="1">
      <c r="A127" s="43"/>
      <c r="B127" s="107"/>
      <c r="C127" s="87"/>
      <c r="D127" s="76"/>
      <c r="E127" s="286"/>
      <c r="F127" s="287"/>
      <c r="G127" s="288"/>
      <c r="H127" s="251"/>
      <c r="I127" s="186"/>
      <c r="J127" s="181"/>
      <c r="K127" s="289"/>
      <c r="L127" s="290"/>
      <c r="M127" s="251"/>
      <c r="N127" s="191" t="str">
        <f>IF(COUNT(H127:M127)&gt;0,IF(COUNT(H127:I127)=2,IF(J127&gt;0,-PMT(J127/100,I127,H127),H127/I127),0)+K127+M127,"")</f>
        <v/>
      </c>
      <c r="O127" s="145"/>
      <c r="P127" s="43"/>
      <c r="Q127" s="43"/>
    </row>
    <row r="128" spans="1:17" s="119" customFormat="1" ht="12.75" customHeight="1">
      <c r="A128" s="43"/>
      <c r="B128" s="107"/>
      <c r="C128" s="87"/>
      <c r="D128" s="42"/>
      <c r="E128" s="291"/>
      <c r="F128" s="292"/>
      <c r="G128" s="293"/>
      <c r="H128" s="249"/>
      <c r="I128" s="187"/>
      <c r="J128" s="182"/>
      <c r="K128" s="294"/>
      <c r="L128" s="295"/>
      <c r="M128" s="249"/>
      <c r="N128" s="192" t="str">
        <f>IF(COUNT(H128:M128)&gt;0,IF(COUNT(H128:I128)=2,IF(J128&gt;0,-PMT(J128/100,I128,H128),H128/I128),0)+K128+M128,"")</f>
        <v/>
      </c>
      <c r="O128" s="91"/>
      <c r="P128" s="43"/>
      <c r="Q128" s="43"/>
    </row>
    <row r="129" spans="1:17" s="119" customFormat="1" ht="12.75" customHeight="1">
      <c r="A129" s="43"/>
      <c r="B129" s="107"/>
      <c r="C129" s="87"/>
      <c r="D129" s="42"/>
      <c r="E129" s="291"/>
      <c r="F129" s="292"/>
      <c r="G129" s="293"/>
      <c r="H129" s="249"/>
      <c r="I129" s="187"/>
      <c r="J129" s="182"/>
      <c r="K129" s="294"/>
      <c r="L129" s="295"/>
      <c r="M129" s="249"/>
      <c r="N129" s="192" t="str">
        <f>IF(COUNT(H129:M129)&gt;0,IF(COUNT(H129:I129)=2,IF(J129&gt;0,-PMT(J129/100,I129,H129),H129/I129),0)+K129+M129,"")</f>
        <v/>
      </c>
      <c r="O129" s="91"/>
      <c r="P129" s="43"/>
      <c r="Q129" s="43"/>
    </row>
    <row r="130" spans="1:17" s="119" customFormat="1" ht="12.75" customHeight="1">
      <c r="A130" s="43"/>
      <c r="B130" s="107"/>
      <c r="C130" s="87"/>
      <c r="D130" s="42"/>
      <c r="E130" s="291"/>
      <c r="F130" s="292"/>
      <c r="G130" s="293"/>
      <c r="H130" s="249"/>
      <c r="I130" s="187"/>
      <c r="J130" s="182"/>
      <c r="K130" s="294"/>
      <c r="L130" s="295"/>
      <c r="M130" s="249"/>
      <c r="N130" s="192" t="str">
        <f>IF(COUNT(H130:M130)&gt;0,IF(COUNT(H130:I130)=2,IF(J130&gt;0,-PMT(J130/100,I130,H130),H130/I130),0)+K130+M130,"")</f>
        <v/>
      </c>
      <c r="O130" s="91"/>
      <c r="P130" s="43"/>
      <c r="Q130" s="43"/>
    </row>
    <row r="131" spans="1:17" s="119" customFormat="1" ht="12.75" customHeight="1" thickBot="1">
      <c r="A131" s="43"/>
      <c r="B131" s="107"/>
      <c r="C131" s="87"/>
      <c r="D131" s="42"/>
      <c r="E131" s="304"/>
      <c r="F131" s="305"/>
      <c r="G131" s="306"/>
      <c r="H131" s="250"/>
      <c r="I131" s="188"/>
      <c r="J131" s="183"/>
      <c r="K131" s="302"/>
      <c r="L131" s="303"/>
      <c r="M131" s="250"/>
      <c r="N131" s="193" t="str">
        <f>IF(COUNT(H131:M131)&gt;0,IF(COUNT(H131:I131)=2,IF(J131&gt;0,-PMT(J131/100,I131,H131),H131/I131),0)+K131+M131,"")</f>
        <v/>
      </c>
      <c r="O131" s="91"/>
      <c r="P131" s="43"/>
      <c r="Q131" s="43"/>
    </row>
    <row r="132" spans="1:17" s="119" customFormat="1" ht="12.75" customHeight="1" thickBot="1">
      <c r="A132" s="43"/>
      <c r="B132" s="107"/>
      <c r="C132" s="87"/>
      <c r="D132" s="42"/>
      <c r="E132" s="135"/>
      <c r="F132" s="135"/>
      <c r="G132" s="135"/>
      <c r="H132" s="135"/>
      <c r="I132" s="135"/>
      <c r="J132" s="135"/>
      <c r="K132" s="135"/>
      <c r="L132" s="77" t="str">
        <f>Translations!$B$52</f>
        <v>Сума</v>
      </c>
      <c r="M132" s="170" t="s">
        <v>103</v>
      </c>
      <c r="N132" s="155" t="str">
        <f>IF(COUNT(N127:N131)&gt;0,SUM(N127:N131),"")</f>
        <v/>
      </c>
      <c r="O132" s="91"/>
      <c r="P132" s="43"/>
      <c r="Q132" s="43"/>
    </row>
    <row r="133" spans="1:17" s="119" customFormat="1" ht="5.0999999999999996" customHeight="1">
      <c r="A133" s="43"/>
      <c r="B133" s="107"/>
      <c r="C133" s="87"/>
      <c r="D133" s="42"/>
      <c r="E133" s="87"/>
      <c r="F133" s="87"/>
      <c r="G133" s="87"/>
      <c r="H133" s="87"/>
      <c r="I133" s="87"/>
      <c r="J133" s="87"/>
      <c r="K133" s="87"/>
      <c r="L133" s="87"/>
      <c r="M133" s="87"/>
      <c r="N133" s="87"/>
      <c r="O133" s="131"/>
      <c r="P133" s="43"/>
      <c r="Q133" s="43"/>
    </row>
    <row r="134" spans="1:17" s="119" customFormat="1" ht="15" customHeight="1" thickBot="1">
      <c r="A134" s="43"/>
      <c r="B134" s="107"/>
      <c r="C134" s="87"/>
      <c r="D134" s="42"/>
      <c r="E134" s="41" t="str">
        <f>Translations!$B$75</f>
        <v>ii. Витрати на нове обладнання або заходи</v>
      </c>
      <c r="F134" s="42"/>
      <c r="G134" s="143"/>
      <c r="H134" s="42"/>
      <c r="I134" s="42"/>
      <c r="J134" s="42"/>
      <c r="K134" s="42"/>
      <c r="L134" s="42"/>
      <c r="M134" s="42"/>
      <c r="N134" s="42"/>
      <c r="O134" s="131"/>
      <c r="P134" s="43"/>
      <c r="Q134" s="43"/>
    </row>
    <row r="135" spans="1:17" s="119" customFormat="1" ht="12.75" customHeight="1">
      <c r="A135" s="43"/>
      <c r="B135" s="107"/>
      <c r="C135" s="87"/>
      <c r="D135" s="42"/>
      <c r="E135" s="298" t="str">
        <f>Translations!$B$70</f>
        <v>Короткий опис</v>
      </c>
      <c r="F135" s="299"/>
      <c r="G135" s="310"/>
      <c r="H135" s="307" t="str">
        <f>Translations!$B$86</f>
        <v>Інвестиційні витрати</v>
      </c>
      <c r="I135" s="308"/>
      <c r="J135" s="309"/>
      <c r="K135" s="298" t="str">
        <f>Translations!$B$87</f>
        <v>Операційні витрати (грн./рік)</v>
      </c>
      <c r="L135" s="310"/>
      <c r="M135" s="284" t="str">
        <f>Translations!$B$88</f>
        <v>Інші витрати (грн.)</v>
      </c>
      <c r="N135" s="284" t="str">
        <f>Translations!$B$74</f>
        <v>Щорічні витрати (грн.)</v>
      </c>
      <c r="O135" s="91"/>
      <c r="P135" s="43"/>
      <c r="Q135" s="43"/>
    </row>
    <row r="136" spans="1:17" s="180" customFormat="1" ht="46.15" customHeight="1" thickBot="1">
      <c r="A136" s="141"/>
      <c r="B136" s="142"/>
      <c r="C136" s="130"/>
      <c r="D136" s="179"/>
      <c r="E136" s="300"/>
      <c r="F136" s="301"/>
      <c r="G136" s="311"/>
      <c r="H136" s="172" t="str">
        <f>Translations!$B$89</f>
        <v>Інвестиційні витрати (грн.)</v>
      </c>
      <c r="I136" s="189" t="str">
        <f>Translations!$B$90</f>
        <v>Термін служби (років)</v>
      </c>
      <c r="J136" s="190" t="str">
        <f>Translations!$B$96</f>
        <v>Ставка амортизації (%)</v>
      </c>
      <c r="K136" s="300"/>
      <c r="L136" s="311"/>
      <c r="M136" s="285"/>
      <c r="N136" s="285"/>
      <c r="O136" s="92"/>
      <c r="P136" s="141"/>
      <c r="Q136" s="141"/>
    </row>
    <row r="137" spans="1:17" s="119" customFormat="1" ht="15" customHeight="1">
      <c r="A137" s="43"/>
      <c r="B137" s="107"/>
      <c r="C137" s="87"/>
      <c r="D137" s="76"/>
      <c r="E137" s="286"/>
      <c r="F137" s="287"/>
      <c r="G137" s="287"/>
      <c r="H137" s="199"/>
      <c r="I137" s="186"/>
      <c r="J137" s="181"/>
      <c r="K137" s="289"/>
      <c r="L137" s="290"/>
      <c r="M137" s="199"/>
      <c r="N137" s="191" t="str">
        <f>IF(COUNT(H137:M137)&gt;0,IF(COUNT(H137:I137)=2,IF(J137&gt;0,-PMT(J137/100,I137,H137),H137/I137),0)+K137+M137,"")</f>
        <v/>
      </c>
      <c r="O137" s="91"/>
      <c r="P137" s="43"/>
      <c r="Q137" s="43"/>
    </row>
    <row r="138" spans="1:17" s="119" customFormat="1" ht="12.75" customHeight="1">
      <c r="A138" s="43"/>
      <c r="B138" s="107"/>
      <c r="C138" s="87"/>
      <c r="D138" s="42"/>
      <c r="E138" s="291"/>
      <c r="F138" s="292"/>
      <c r="G138" s="292"/>
      <c r="H138" s="198"/>
      <c r="I138" s="187"/>
      <c r="J138" s="182"/>
      <c r="K138" s="294"/>
      <c r="L138" s="295"/>
      <c r="M138" s="198"/>
      <c r="N138" s="192" t="str">
        <f>IF(COUNT(H138:M138)&gt;0,IF(COUNT(H138:I138)=2,IF(J138&gt;0,-PMT(J138/100,I138,H138),H138/I138),0)+K138+M138,"")</f>
        <v/>
      </c>
      <c r="O138" s="91"/>
      <c r="P138" s="43"/>
      <c r="Q138" s="43"/>
    </row>
    <row r="139" spans="1:17" s="119" customFormat="1" ht="12.75" customHeight="1">
      <c r="A139" s="43"/>
      <c r="B139" s="107"/>
      <c r="C139" s="87"/>
      <c r="D139" s="42"/>
      <c r="E139" s="291"/>
      <c r="F139" s="292"/>
      <c r="G139" s="292"/>
      <c r="H139" s="198"/>
      <c r="I139" s="187"/>
      <c r="J139" s="182"/>
      <c r="K139" s="294"/>
      <c r="L139" s="295"/>
      <c r="M139" s="198"/>
      <c r="N139" s="192" t="str">
        <f>IF(COUNT(H139:M139)&gt;0,IF(COUNT(H139:I139)=2,IF(J139&gt;0,-PMT(J139/100,I139,H139),H139/I139),0)+K139+M139,"")</f>
        <v/>
      </c>
      <c r="O139" s="91"/>
      <c r="P139" s="43"/>
      <c r="Q139" s="43"/>
    </row>
    <row r="140" spans="1:17" s="119" customFormat="1" ht="12.75" customHeight="1">
      <c r="A140" s="43"/>
      <c r="B140" s="107"/>
      <c r="C140" s="87"/>
      <c r="D140" s="42"/>
      <c r="E140" s="291"/>
      <c r="F140" s="292"/>
      <c r="G140" s="292"/>
      <c r="H140" s="198"/>
      <c r="I140" s="187"/>
      <c r="J140" s="182"/>
      <c r="K140" s="294"/>
      <c r="L140" s="295"/>
      <c r="M140" s="198"/>
      <c r="N140" s="192" t="str">
        <f>IF(COUNT(H140:M140)&gt;0,IF(COUNT(H140:I140)=2,IF(J140&gt;0,-PMT(J140/100,I140,H140),H140/I140),0)+K140+M140,"")</f>
        <v/>
      </c>
      <c r="O140" s="91"/>
      <c r="P140" s="43"/>
      <c r="Q140" s="43"/>
    </row>
    <row r="141" spans="1:17" s="119" customFormat="1" ht="12.75" customHeight="1" thickBot="1">
      <c r="A141" s="43"/>
      <c r="B141" s="107"/>
      <c r="C141" s="87"/>
      <c r="D141" s="42"/>
      <c r="E141" s="304"/>
      <c r="F141" s="305"/>
      <c r="G141" s="305"/>
      <c r="H141" s="197"/>
      <c r="I141" s="188"/>
      <c r="J141" s="183"/>
      <c r="K141" s="302"/>
      <c r="L141" s="303"/>
      <c r="M141" s="197"/>
      <c r="N141" s="193" t="str">
        <f>IF(COUNT(H141:M141)&gt;0,IF(COUNT(H141:I141)=2,IF(J141&gt;0,-PMT(J141/100,I141,H141),H141/I141),0)+K141+M141,"")</f>
        <v/>
      </c>
      <c r="O141" s="91"/>
      <c r="P141" s="43"/>
      <c r="Q141" s="43"/>
    </row>
    <row r="142" spans="1:17" s="119" customFormat="1" ht="15" customHeight="1" thickBot="1">
      <c r="A142" s="43"/>
      <c r="B142" s="107"/>
      <c r="C142" s="87"/>
      <c r="D142" s="87"/>
      <c r="E142" s="87"/>
      <c r="F142" s="87"/>
      <c r="G142" s="87"/>
      <c r="H142" s="87"/>
      <c r="I142" s="87"/>
      <c r="J142" s="87"/>
      <c r="K142" s="87"/>
      <c r="L142" s="77" t="str">
        <f>Translations!$B$52</f>
        <v>Сума</v>
      </c>
      <c r="M142" s="170" t="s">
        <v>103</v>
      </c>
      <c r="N142" s="155" t="str">
        <f>IF(COUNT(N137:N141)&gt;0,SUM(N137:N141),"")</f>
        <v/>
      </c>
      <c r="O142" s="91"/>
      <c r="P142" s="43"/>
      <c r="Q142" s="43"/>
    </row>
    <row r="143" spans="1:17" s="119" customFormat="1" ht="15" customHeight="1" thickBot="1">
      <c r="A143" s="43"/>
      <c r="B143" s="107"/>
      <c r="C143" s="87"/>
      <c r="D143" s="87"/>
      <c r="E143" s="87"/>
      <c r="F143" s="87"/>
      <c r="G143" s="87"/>
      <c r="H143" s="87"/>
      <c r="I143" s="87"/>
      <c r="J143" s="87"/>
      <c r="K143" s="87"/>
      <c r="L143" s="87"/>
      <c r="M143" s="87"/>
      <c r="N143" s="87"/>
      <c r="O143" s="91"/>
      <c r="P143" s="43"/>
      <c r="Q143" s="43"/>
    </row>
    <row r="144" spans="1:17" s="119" customFormat="1" ht="15" customHeight="1" thickBot="1">
      <c r="A144" s="43"/>
      <c r="B144" s="107"/>
      <c r="C144" s="87"/>
      <c r="D144" s="44" t="s">
        <v>21</v>
      </c>
      <c r="E144" s="312" t="str">
        <f>Translations!$B$77</f>
        <v>Щорічні витрати (сума усіх додаткових витрат)</v>
      </c>
      <c r="F144" s="312"/>
      <c r="G144" s="312"/>
      <c r="H144" s="312"/>
      <c r="I144" s="312"/>
      <c r="J144" s="312"/>
      <c r="K144" s="312"/>
      <c r="L144" s="312"/>
      <c r="M144" s="154" t="s">
        <v>103</v>
      </c>
      <c r="N144" s="155" t="str">
        <f>IF(ISNUMBER(N142),N142-IF(ISNUMBER(N132),N132,0),"")</f>
        <v/>
      </c>
      <c r="O144" s="131"/>
      <c r="P144" s="43"/>
      <c r="Q144" s="43"/>
    </row>
    <row r="145" spans="1:23" s="119" customFormat="1" ht="5.0999999999999996" customHeight="1">
      <c r="A145" s="43"/>
      <c r="B145" s="107"/>
      <c r="C145" s="87"/>
      <c r="D145" s="42"/>
      <c r="E145" s="144"/>
      <c r="F145" s="144"/>
      <c r="G145" s="144"/>
      <c r="H145" s="144"/>
      <c r="I145" s="144"/>
      <c r="J145" s="144"/>
      <c r="K145" s="144"/>
      <c r="L145" s="144"/>
      <c r="M145" s="144"/>
      <c r="N145" s="144"/>
      <c r="O145" s="131"/>
      <c r="P145" s="43"/>
      <c r="Q145" s="43"/>
    </row>
    <row r="146" spans="1:23" s="119" customFormat="1" ht="51.6" customHeight="1" thickBot="1">
      <c r="A146" s="43"/>
      <c r="B146" s="107"/>
      <c r="C146" s="87"/>
      <c r="D146" s="42"/>
      <c r="E146" s="112"/>
      <c r="F146" s="112"/>
      <c r="G146" s="246" t="str">
        <f>Translations!$B$78</f>
        <v>Ставка екологічного податку за викиди СО2</v>
      </c>
      <c r="H146" s="112"/>
      <c r="I146" s="246" t="str">
        <f>Translations!$B$79</f>
        <v>Середні річні викиди (т СО2е)</v>
      </c>
      <c r="J146" s="112"/>
      <c r="K146" s="246" t="str">
        <f>Translations!$B$80</f>
        <v>Коефіцієнт удосконалення</v>
      </c>
      <c r="L146" s="112"/>
      <c r="M146" s="112"/>
      <c r="N146" s="112"/>
      <c r="O146" s="131"/>
      <c r="P146" s="43"/>
      <c r="Q146" s="43"/>
    </row>
    <row r="147" spans="1:23" s="119" customFormat="1" ht="29.45" customHeight="1" thickBot="1">
      <c r="A147" s="43"/>
      <c r="B147" s="107"/>
      <c r="C147" s="87"/>
      <c r="D147" s="44" t="s">
        <v>3</v>
      </c>
      <c r="E147" s="312" t="str">
        <f>Translations!$B$81</f>
        <v xml:space="preserve">Щорічний ефект від вдосконалення  </v>
      </c>
      <c r="F147" s="313"/>
      <c r="G147" s="254">
        <f>G$68</f>
        <v>20</v>
      </c>
      <c r="H147" s="151" t="s">
        <v>102</v>
      </c>
      <c r="I147" s="164"/>
      <c r="J147" s="152" t="s">
        <v>102</v>
      </c>
      <c r="K147" s="132" t="str">
        <f>IF(AND(J117&lt;&gt;"",J117=FALSE),1/100,IF(COUNT(J119,J120)=2,J119-J120,""))</f>
        <v/>
      </c>
      <c r="L147" s="153"/>
      <c r="M147" s="154" t="s">
        <v>103</v>
      </c>
      <c r="N147" s="155" t="str">
        <f>IF(COUNT(G147,I147,K147)=3,G147*I147*K147,"")</f>
        <v/>
      </c>
      <c r="O147" s="131"/>
      <c r="P147" s="43"/>
      <c r="Q147" s="43"/>
    </row>
    <row r="148" spans="1:23" s="119" customFormat="1" ht="5.0999999999999996" customHeight="1" thickBot="1">
      <c r="A148" s="43"/>
      <c r="B148" s="107"/>
      <c r="C148" s="87"/>
      <c r="D148" s="88"/>
      <c r="E148" s="144"/>
      <c r="F148" s="144"/>
      <c r="G148" s="144"/>
      <c r="H148" s="144"/>
      <c r="I148" s="144"/>
      <c r="J148" s="144"/>
      <c r="K148" s="144"/>
      <c r="L148" s="144"/>
      <c r="M148" s="144"/>
      <c r="N148" s="144"/>
      <c r="O148" s="145"/>
      <c r="P148" s="43"/>
      <c r="Q148" s="43"/>
    </row>
    <row r="149" spans="1:23" s="119" customFormat="1" ht="15" customHeight="1" thickBot="1">
      <c r="A149" s="146"/>
      <c r="B149" s="147"/>
      <c r="C149" s="85"/>
      <c r="D149" s="44" t="s">
        <v>125</v>
      </c>
      <c r="E149" s="110" t="str">
        <f>Translations!$B$82</f>
        <v>Чи є витрати необґрунтованими?</v>
      </c>
      <c r="F149" s="149"/>
      <c r="G149" s="149"/>
      <c r="H149" s="150"/>
      <c r="I149" s="134" t="str">
        <f>IF(COUNT(N144,N147)=2,AND(N144&gt;N147,N144&gt;IF(CNTR_SmallEmitter,5,20)),"")</f>
        <v/>
      </c>
      <c r="J149" s="86"/>
      <c r="K149" s="86"/>
      <c r="L149" s="86"/>
      <c r="M149" s="86"/>
      <c r="N149" s="86"/>
      <c r="O149" s="148"/>
      <c r="P149" s="146"/>
      <c r="Q149" s="146"/>
    </row>
    <row r="150" spans="1:23" ht="12.75" customHeight="1" thickBot="1">
      <c r="A150" s="100"/>
      <c r="B150" s="107"/>
      <c r="C150" s="79"/>
      <c r="D150" s="6"/>
      <c r="E150" s="80"/>
      <c r="F150" s="5"/>
      <c r="G150" s="7"/>
      <c r="H150" s="7"/>
      <c r="I150" s="7"/>
      <c r="J150" s="7"/>
      <c r="K150" s="7"/>
      <c r="L150" s="7"/>
      <c r="M150" s="7"/>
      <c r="N150" s="7"/>
      <c r="O150" s="90"/>
      <c r="P150" s="74"/>
      <c r="Q150" s="2"/>
      <c r="R150" s="120"/>
      <c r="S150" s="120"/>
      <c r="T150" s="120"/>
      <c r="U150" s="120"/>
      <c r="V150" s="120"/>
      <c r="W150" s="120"/>
    </row>
    <row r="151" spans="1:23" s="119" customFormat="1" ht="12.75" customHeight="1" thickBot="1">
      <c r="A151" s="43"/>
      <c r="B151" s="107"/>
      <c r="C151" s="42"/>
      <c r="D151" s="42"/>
      <c r="E151" s="42"/>
      <c r="F151" s="42"/>
      <c r="G151" s="42"/>
      <c r="H151" s="42"/>
      <c r="I151" s="42"/>
      <c r="J151" s="42"/>
      <c r="K151" s="42"/>
      <c r="L151" s="42"/>
      <c r="M151" s="42"/>
      <c r="N151" s="42"/>
      <c r="O151" s="91"/>
      <c r="P151" s="43"/>
      <c r="Q151" s="43"/>
    </row>
    <row r="152" spans="1:23" s="119" customFormat="1" ht="15.75" customHeight="1" thickBot="1">
      <c r="A152" s="43"/>
      <c r="B152" s="107"/>
      <c r="C152" s="81">
        <f>C113+1</f>
        <v>4</v>
      </c>
      <c r="D152" s="42"/>
      <c r="E152" s="297" t="str">
        <f>Translations!$B$100</f>
        <v>Матеріальні потоки або джерела викидів, яких стосується вдосконалення</v>
      </c>
      <c r="F152" s="297"/>
      <c r="G152" s="297"/>
      <c r="H152" s="297"/>
      <c r="I152" s="297"/>
      <c r="J152" s="297"/>
      <c r="K152" s="297"/>
      <c r="L152" s="297"/>
      <c r="M152" s="297"/>
      <c r="N152" s="297"/>
      <c r="O152" s="91"/>
      <c r="P152" s="43"/>
      <c r="Q152" s="43"/>
    </row>
    <row r="153" spans="1:23" s="119" customFormat="1" ht="15.75" customHeight="1">
      <c r="A153" s="43"/>
      <c r="B153" s="107"/>
      <c r="C153" s="156"/>
      <c r="D153" s="42"/>
      <c r="E153" s="319" t="str">
        <f>Translations!$B$101</f>
        <v>Введіть тут ідентифікаційні номери відповідних матеріальних потоків або джерел викидів</v>
      </c>
      <c r="F153" s="319"/>
      <c r="G153" s="319"/>
      <c r="H153" s="319"/>
      <c r="I153" s="319"/>
      <c r="J153" s="319"/>
      <c r="K153" s="319"/>
      <c r="L153" s="319"/>
      <c r="M153" s="319"/>
      <c r="N153" s="319"/>
      <c r="O153" s="91"/>
      <c r="P153" s="43"/>
      <c r="Q153" s="43"/>
    </row>
    <row r="154" spans="1:23" s="119" customFormat="1" ht="15.75" customHeight="1">
      <c r="A154" s="43"/>
      <c r="B154" s="107"/>
      <c r="C154" s="156"/>
      <c r="D154" s="42"/>
      <c r="E154" s="320"/>
      <c r="F154" s="321"/>
      <c r="G154" s="321"/>
      <c r="H154" s="321"/>
      <c r="I154" s="321"/>
      <c r="J154" s="322"/>
      <c r="K154" s="252"/>
      <c r="L154" s="252"/>
      <c r="M154" s="252"/>
      <c r="N154" s="252"/>
      <c r="O154" s="91"/>
      <c r="P154" s="43"/>
      <c r="Q154" s="43"/>
    </row>
    <row r="155" spans="1:23" s="119" customFormat="1" ht="5.0999999999999996" customHeight="1">
      <c r="A155" s="43"/>
      <c r="B155" s="107"/>
      <c r="C155" s="156"/>
      <c r="D155" s="42"/>
      <c r="E155" s="135"/>
      <c r="F155" s="135"/>
      <c r="G155" s="135"/>
      <c r="H155" s="135"/>
      <c r="I155" s="135"/>
      <c r="J155" s="135"/>
      <c r="K155" s="135"/>
      <c r="L155" s="135"/>
      <c r="M155" s="135"/>
      <c r="N155" s="135"/>
      <c r="O155" s="91"/>
      <c r="P155" s="43"/>
      <c r="Q155" s="43"/>
    </row>
    <row r="156" spans="1:23" s="119" customFormat="1" ht="12.75" customHeight="1">
      <c r="A156" s="43"/>
      <c r="B156" s="107"/>
      <c r="C156" s="87"/>
      <c r="D156" s="44" t="s">
        <v>1</v>
      </c>
      <c r="E156" s="312" t="str">
        <f>Translations!$B$55</f>
        <v>Чи є прямий вплив на точність даних моніторингу?</v>
      </c>
      <c r="F156" s="312"/>
      <c r="G156" s="312"/>
      <c r="H156" s="312"/>
      <c r="I156" s="313"/>
      <c r="J156" s="178"/>
      <c r="K156" s="136"/>
      <c r="L156" s="136"/>
      <c r="M156" s="136"/>
      <c r="N156" s="136"/>
      <c r="O156" s="91"/>
      <c r="P156" s="43"/>
      <c r="Q156" s="43"/>
    </row>
    <row r="157" spans="1:23" s="119" customFormat="1" ht="5.0999999999999996" customHeight="1">
      <c r="A157" s="43"/>
      <c r="B157" s="107"/>
      <c r="C157" s="87"/>
      <c r="D157" s="42"/>
      <c r="E157" s="57"/>
      <c r="F157" s="57"/>
      <c r="G157" s="57"/>
      <c r="H157" s="57"/>
      <c r="I157" s="57"/>
      <c r="J157" s="57"/>
      <c r="K157" s="57"/>
      <c r="L157" s="57"/>
      <c r="M157" s="57"/>
      <c r="N157" s="57"/>
      <c r="O157" s="91"/>
      <c r="P157" s="43"/>
      <c r="Q157" s="43"/>
    </row>
    <row r="158" spans="1:23" s="119" customFormat="1" ht="12.75" customHeight="1">
      <c r="A158" s="43"/>
      <c r="B158" s="107"/>
      <c r="C158" s="87"/>
      <c r="D158" s="42"/>
      <c r="E158" s="314" t="str">
        <f>Translations!$B$57</f>
        <v>Поточна невизначеність:</v>
      </c>
      <c r="F158" s="314"/>
      <c r="G158" s="314"/>
      <c r="H158" s="314"/>
      <c r="I158" s="315"/>
      <c r="J158" s="163"/>
      <c r="K158" s="205" t="str">
        <f>IF(J158&lt;0,EUconst_ERR_Inconsistent,"")</f>
        <v/>
      </c>
      <c r="L158" s="135"/>
      <c r="M158" s="135"/>
      <c r="N158" s="135"/>
      <c r="O158" s="91"/>
      <c r="P158" s="43"/>
      <c r="Q158" s="138" t="b">
        <f>AND(J156&lt;&gt;"",J156=FALSE)</f>
        <v>0</v>
      </c>
    </row>
    <row r="159" spans="1:23" s="119" customFormat="1" ht="12.75" customHeight="1">
      <c r="A159" s="43"/>
      <c r="B159" s="107"/>
      <c r="C159" s="87"/>
      <c r="D159" s="42"/>
      <c r="E159" s="314" t="str">
        <f>Translations!$B$58</f>
        <v>Поріг невизначеності необхідного рівня точності:</v>
      </c>
      <c r="F159" s="314"/>
      <c r="G159" s="314"/>
      <c r="H159" s="314"/>
      <c r="I159" s="315"/>
      <c r="J159" s="163"/>
      <c r="K159" s="135"/>
      <c r="L159" s="135"/>
      <c r="M159" s="135"/>
      <c r="N159" s="135"/>
      <c r="O159" s="91"/>
      <c r="P159" s="43"/>
      <c r="Q159" s="138" t="b">
        <f>Q158</f>
        <v>0</v>
      </c>
    </row>
    <row r="160" spans="1:23" s="119" customFormat="1" ht="5.0999999999999996" customHeight="1">
      <c r="A160" s="43"/>
      <c r="B160" s="107"/>
      <c r="C160" s="87"/>
      <c r="D160" s="42"/>
      <c r="E160" s="137"/>
      <c r="F160" s="137"/>
      <c r="G160" s="137"/>
      <c r="H160" s="137"/>
      <c r="I160" s="137"/>
      <c r="J160" s="135"/>
      <c r="K160" s="135"/>
      <c r="L160" s="135"/>
      <c r="M160" s="135"/>
      <c r="N160" s="135"/>
      <c r="O160" s="91"/>
      <c r="P160" s="43"/>
      <c r="Q160" s="43"/>
    </row>
    <row r="161" spans="1:17" s="119" customFormat="1" ht="12.75" customHeight="1">
      <c r="A161" s="43"/>
      <c r="B161" s="107"/>
      <c r="C161" s="87"/>
      <c r="D161" s="44" t="s">
        <v>2</v>
      </c>
      <c r="E161" s="297" t="str">
        <f>Translations!$B$59</f>
        <v>Види витрат</v>
      </c>
      <c r="F161" s="297"/>
      <c r="G161" s="297"/>
      <c r="H161" s="297"/>
      <c r="I161" s="297"/>
      <c r="J161" s="297"/>
      <c r="K161" s="297"/>
      <c r="L161" s="297"/>
      <c r="M161" s="297"/>
      <c r="N161" s="297"/>
      <c r="O161" s="91"/>
      <c r="P161" s="43"/>
      <c r="Q161" s="43"/>
    </row>
    <row r="162" spans="1:17" s="119" customFormat="1" ht="5.0999999999999996" customHeight="1">
      <c r="A162" s="43"/>
      <c r="B162" s="107"/>
      <c r="C162" s="87"/>
      <c r="D162" s="42"/>
      <c r="E162" s="135"/>
      <c r="F162" s="135"/>
      <c r="G162" s="135"/>
      <c r="H162" s="135"/>
      <c r="I162" s="135"/>
      <c r="J162" s="135"/>
      <c r="K162" s="135"/>
      <c r="L162" s="135"/>
      <c r="M162" s="42"/>
      <c r="N162" s="135"/>
      <c r="O162" s="91"/>
      <c r="P162" s="43"/>
      <c r="Q162" s="43"/>
    </row>
    <row r="163" spans="1:17" s="119" customFormat="1" ht="13.5" thickBot="1">
      <c r="A163" s="43"/>
      <c r="B163" s="107"/>
      <c r="C163" s="87"/>
      <c r="D163" s="42"/>
      <c r="E163" s="41" t="str">
        <f>Translations!$B$72</f>
        <v>i. Поточні або планові витрати</v>
      </c>
      <c r="F163" s="135"/>
      <c r="G163" s="135"/>
      <c r="H163" s="135"/>
      <c r="I163" s="135"/>
      <c r="J163" s="135"/>
      <c r="K163" s="135"/>
      <c r="L163" s="135"/>
      <c r="M163" s="42"/>
      <c r="N163" s="135"/>
      <c r="O163" s="91"/>
      <c r="P163" s="43"/>
      <c r="Q163" s="43"/>
    </row>
    <row r="164" spans="1:17" s="119" customFormat="1" ht="12.75" customHeight="1">
      <c r="A164" s="43"/>
      <c r="B164" s="107"/>
      <c r="C164" s="87"/>
      <c r="D164" s="42"/>
      <c r="E164" s="298" t="str">
        <f>Translations!$B$70</f>
        <v>Короткий опис</v>
      </c>
      <c r="F164" s="299"/>
      <c r="G164" s="299"/>
      <c r="H164" s="316" t="str">
        <f>Translations!$B$86</f>
        <v>Інвестиційні витрати</v>
      </c>
      <c r="I164" s="317"/>
      <c r="J164" s="318"/>
      <c r="K164" s="298" t="str">
        <f>Translations!$B$87</f>
        <v>Операційні витрати (грн./рік)</v>
      </c>
      <c r="L164" s="310"/>
      <c r="M164" s="284" t="str">
        <f>Translations!$B$88</f>
        <v>Інші витрати (грн.)</v>
      </c>
      <c r="N164" s="284" t="str">
        <f>Translations!$B$74</f>
        <v>Щорічні витрати (грн.)</v>
      </c>
      <c r="O164" s="91"/>
      <c r="P164" s="43"/>
      <c r="Q164" s="43"/>
    </row>
    <row r="165" spans="1:17" s="180" customFormat="1" ht="39.6" customHeight="1" thickBot="1">
      <c r="A165" s="141"/>
      <c r="B165" s="142"/>
      <c r="C165" s="130"/>
      <c r="D165" s="179"/>
      <c r="E165" s="300"/>
      <c r="F165" s="301"/>
      <c r="G165" s="301"/>
      <c r="H165" s="172" t="str">
        <f>Translations!$B$89</f>
        <v>Інвестиційні витрати (грн.)</v>
      </c>
      <c r="I165" s="189" t="str">
        <f>Translations!$B$90</f>
        <v>Термін служби (років)</v>
      </c>
      <c r="J165" s="190" t="str">
        <f>Translations!$B$96</f>
        <v>Ставка амортизації (%)</v>
      </c>
      <c r="K165" s="300"/>
      <c r="L165" s="311"/>
      <c r="M165" s="285"/>
      <c r="N165" s="296"/>
      <c r="O165" s="92"/>
      <c r="P165" s="141"/>
      <c r="Q165" s="141"/>
    </row>
    <row r="166" spans="1:17" s="119" customFormat="1" ht="15" customHeight="1">
      <c r="A166" s="43"/>
      <c r="B166" s="107"/>
      <c r="C166" s="87"/>
      <c r="D166" s="76"/>
      <c r="E166" s="286"/>
      <c r="F166" s="287"/>
      <c r="G166" s="287"/>
      <c r="H166" s="199"/>
      <c r="I166" s="186"/>
      <c r="J166" s="181"/>
      <c r="K166" s="289"/>
      <c r="L166" s="290"/>
      <c r="M166" s="199"/>
      <c r="N166" s="191" t="str">
        <f>IF(COUNT(H166:M166)&gt;0,IF(COUNT(H166:I166)=2,IF(J166&gt;0,-PMT(J166/100,I166,H166),H166/I166),0)+K166+M166,"")</f>
        <v/>
      </c>
      <c r="O166" s="145"/>
      <c r="P166" s="43"/>
      <c r="Q166" s="43"/>
    </row>
    <row r="167" spans="1:17" s="119" customFormat="1" ht="12.75" customHeight="1">
      <c r="A167" s="43"/>
      <c r="B167" s="107"/>
      <c r="C167" s="87"/>
      <c r="D167" s="42"/>
      <c r="E167" s="291"/>
      <c r="F167" s="292"/>
      <c r="G167" s="292"/>
      <c r="H167" s="198"/>
      <c r="I167" s="187"/>
      <c r="J167" s="182"/>
      <c r="K167" s="294"/>
      <c r="L167" s="295"/>
      <c r="M167" s="198"/>
      <c r="N167" s="192" t="str">
        <f>IF(COUNT(H167:M167)&gt;0,IF(COUNT(H167:I167)=2,IF(J167&gt;0,-PMT(J167/100,I167,H167),H167/I167),0)+K167+M167,"")</f>
        <v/>
      </c>
      <c r="O167" s="91"/>
      <c r="P167" s="43"/>
      <c r="Q167" s="43"/>
    </row>
    <row r="168" spans="1:17" s="119" customFormat="1" ht="12.75" customHeight="1">
      <c r="A168" s="43"/>
      <c r="B168" s="107"/>
      <c r="C168" s="87"/>
      <c r="D168" s="42"/>
      <c r="E168" s="291"/>
      <c r="F168" s="292"/>
      <c r="G168" s="292"/>
      <c r="H168" s="198"/>
      <c r="I168" s="187"/>
      <c r="J168" s="182"/>
      <c r="K168" s="294"/>
      <c r="L168" s="295"/>
      <c r="M168" s="198"/>
      <c r="N168" s="192" t="str">
        <f>IF(COUNT(H168:M168)&gt;0,IF(COUNT(H168:I168)=2,IF(J168&gt;0,-PMT(J168/100,I168,H168),H168/I168),0)+K168+M168,"")</f>
        <v/>
      </c>
      <c r="O168" s="91"/>
      <c r="P168" s="43"/>
      <c r="Q168" s="43"/>
    </row>
    <row r="169" spans="1:17" s="119" customFormat="1" ht="12.75" customHeight="1">
      <c r="A169" s="43"/>
      <c r="B169" s="107"/>
      <c r="C169" s="87"/>
      <c r="D169" s="42"/>
      <c r="E169" s="291"/>
      <c r="F169" s="292"/>
      <c r="G169" s="292"/>
      <c r="H169" s="198"/>
      <c r="I169" s="187"/>
      <c r="J169" s="182"/>
      <c r="K169" s="294"/>
      <c r="L169" s="295"/>
      <c r="M169" s="198"/>
      <c r="N169" s="192" t="str">
        <f>IF(COUNT(H169:M169)&gt;0,IF(COUNT(H169:I169)=2,IF(J169&gt;0,-PMT(J169/100,I169,H169),H169/I169),0)+K169+M169,"")</f>
        <v/>
      </c>
      <c r="O169" s="91"/>
      <c r="P169" s="43"/>
      <c r="Q169" s="43"/>
    </row>
    <row r="170" spans="1:17" s="119" customFormat="1" ht="12.75" customHeight="1" thickBot="1">
      <c r="A170" s="43"/>
      <c r="B170" s="107"/>
      <c r="C170" s="87"/>
      <c r="D170" s="42"/>
      <c r="E170" s="304"/>
      <c r="F170" s="305"/>
      <c r="G170" s="305"/>
      <c r="H170" s="197"/>
      <c r="I170" s="188"/>
      <c r="J170" s="183"/>
      <c r="K170" s="302"/>
      <c r="L170" s="303"/>
      <c r="M170" s="197"/>
      <c r="N170" s="193" t="str">
        <f>IF(COUNT(H170:M170)&gt;0,IF(COUNT(H170:I170)=2,IF(J170&gt;0,-PMT(J170/100,I170,H170),H170/I170),0)+K170+M170,"")</f>
        <v/>
      </c>
      <c r="O170" s="91"/>
      <c r="P170" s="43"/>
      <c r="Q170" s="43"/>
    </row>
    <row r="171" spans="1:17" s="119" customFormat="1" ht="12.75" customHeight="1" thickBot="1">
      <c r="A171" s="43"/>
      <c r="B171" s="107"/>
      <c r="C171" s="87"/>
      <c r="D171" s="42"/>
      <c r="E171" s="135"/>
      <c r="F171" s="135"/>
      <c r="G171" s="135"/>
      <c r="H171" s="135"/>
      <c r="I171" s="135"/>
      <c r="J171" s="135"/>
      <c r="K171" s="135"/>
      <c r="L171" s="77" t="str">
        <f>Translations!$B$52</f>
        <v>Сума</v>
      </c>
      <c r="M171" s="170" t="s">
        <v>103</v>
      </c>
      <c r="N171" s="155" t="str">
        <f>IF(COUNT(N166:N170)&gt;0,SUM(N166:N170),"")</f>
        <v/>
      </c>
      <c r="O171" s="91"/>
      <c r="P171" s="43"/>
      <c r="Q171" s="43"/>
    </row>
    <row r="172" spans="1:17" s="119" customFormat="1" ht="5.0999999999999996" customHeight="1">
      <c r="A172" s="43"/>
      <c r="B172" s="107"/>
      <c r="C172" s="87"/>
      <c r="D172" s="42"/>
      <c r="E172" s="87"/>
      <c r="F172" s="87"/>
      <c r="G172" s="87"/>
      <c r="H172" s="87"/>
      <c r="I172" s="87"/>
      <c r="J172" s="87"/>
      <c r="K172" s="87"/>
      <c r="L172" s="87"/>
      <c r="M172" s="87"/>
      <c r="N172" s="87"/>
      <c r="O172" s="131"/>
      <c r="P172" s="43"/>
      <c r="Q172" s="43"/>
    </row>
    <row r="173" spans="1:17" s="119" customFormat="1" ht="15" customHeight="1" thickBot="1">
      <c r="A173" s="43"/>
      <c r="B173" s="107"/>
      <c r="C173" s="87"/>
      <c r="D173" s="42"/>
      <c r="E173" s="41" t="str">
        <f>Translations!$B$75</f>
        <v>ii. Витрати на нове обладнання або заходи</v>
      </c>
      <c r="F173" s="42"/>
      <c r="G173" s="143"/>
      <c r="H173" s="42"/>
      <c r="I173" s="42"/>
      <c r="J173" s="42"/>
      <c r="K173" s="42"/>
      <c r="L173" s="42"/>
      <c r="M173" s="42"/>
      <c r="N173" s="42"/>
      <c r="O173" s="131"/>
      <c r="P173" s="43"/>
      <c r="Q173" s="43"/>
    </row>
    <row r="174" spans="1:17" s="119" customFormat="1" ht="12.75" customHeight="1">
      <c r="A174" s="43"/>
      <c r="B174" s="107"/>
      <c r="C174" s="87"/>
      <c r="D174" s="42"/>
      <c r="E174" s="298" t="str">
        <f>Translations!$B$70</f>
        <v>Короткий опис</v>
      </c>
      <c r="F174" s="299"/>
      <c r="G174" s="299"/>
      <c r="H174" s="316" t="str">
        <f>Translations!$B$86</f>
        <v>Інвестиційні витрати</v>
      </c>
      <c r="I174" s="317"/>
      <c r="J174" s="318"/>
      <c r="K174" s="298" t="str">
        <f>Translations!$B$87</f>
        <v>Операційні витрати (грн./рік)</v>
      </c>
      <c r="L174" s="310"/>
      <c r="M174" s="284" t="str">
        <f>Translations!$B$88</f>
        <v>Інші витрати (грн.)</v>
      </c>
      <c r="N174" s="284" t="str">
        <f>Translations!$B$74</f>
        <v>Щорічні витрати (грн.)</v>
      </c>
      <c r="O174" s="91"/>
      <c r="P174" s="43"/>
      <c r="Q174" s="43"/>
    </row>
    <row r="175" spans="1:17" s="180" customFormat="1" ht="40.15" customHeight="1" thickBot="1">
      <c r="A175" s="141"/>
      <c r="B175" s="142"/>
      <c r="C175" s="130"/>
      <c r="D175" s="179"/>
      <c r="E175" s="300"/>
      <c r="F175" s="301"/>
      <c r="G175" s="301"/>
      <c r="H175" s="172" t="str">
        <f>Translations!$B$89</f>
        <v>Інвестиційні витрати (грн.)</v>
      </c>
      <c r="I175" s="189" t="str">
        <f>Translations!$B$90</f>
        <v>Термін служби (років)</v>
      </c>
      <c r="J175" s="190" t="str">
        <f>Translations!$B$96</f>
        <v>Ставка амортизації (%)</v>
      </c>
      <c r="K175" s="300"/>
      <c r="L175" s="311"/>
      <c r="M175" s="285"/>
      <c r="N175" s="296"/>
      <c r="O175" s="92"/>
      <c r="P175" s="141"/>
      <c r="Q175" s="141"/>
    </row>
    <row r="176" spans="1:17" s="119" customFormat="1" ht="15" customHeight="1">
      <c r="A176" s="43"/>
      <c r="B176" s="107"/>
      <c r="C176" s="87"/>
      <c r="D176" s="76"/>
      <c r="E176" s="286"/>
      <c r="F176" s="287"/>
      <c r="G176" s="287"/>
      <c r="H176" s="199"/>
      <c r="I176" s="186"/>
      <c r="J176" s="181"/>
      <c r="K176" s="289"/>
      <c r="L176" s="290"/>
      <c r="M176" s="199"/>
      <c r="N176" s="191" t="str">
        <f>IF(COUNT(H176:M176)&gt;0,IF(COUNT(H176:I176)=2,IF(J176&gt;0,-PMT(J176/100,I176,H176),H176/I176),0)+K176+M176,"")</f>
        <v/>
      </c>
      <c r="O176" s="91"/>
      <c r="P176" s="43"/>
      <c r="Q176" s="43"/>
    </row>
    <row r="177" spans="1:23" s="119" customFormat="1" ht="12.75" customHeight="1">
      <c r="A177" s="43"/>
      <c r="B177" s="107"/>
      <c r="C177" s="87"/>
      <c r="D177" s="42"/>
      <c r="E177" s="291"/>
      <c r="F177" s="292"/>
      <c r="G177" s="292"/>
      <c r="H177" s="198"/>
      <c r="I177" s="187"/>
      <c r="J177" s="182"/>
      <c r="K177" s="294"/>
      <c r="L177" s="295"/>
      <c r="M177" s="198"/>
      <c r="N177" s="192" t="str">
        <f>IF(COUNT(H177:M177)&gt;0,IF(COUNT(H177:I177)=2,IF(J177&gt;0,-PMT(J177/100,I177,H177),H177/I177),0)+K177+M177,"")</f>
        <v/>
      </c>
      <c r="O177" s="91"/>
      <c r="P177" s="43"/>
      <c r="Q177" s="43"/>
    </row>
    <row r="178" spans="1:23" s="119" customFormat="1" ht="12.75" customHeight="1">
      <c r="A178" s="43"/>
      <c r="B178" s="107"/>
      <c r="C178" s="87"/>
      <c r="D178" s="42"/>
      <c r="E178" s="291"/>
      <c r="F178" s="292"/>
      <c r="G178" s="292"/>
      <c r="H178" s="198"/>
      <c r="I178" s="187"/>
      <c r="J178" s="182"/>
      <c r="K178" s="294"/>
      <c r="L178" s="295"/>
      <c r="M178" s="198"/>
      <c r="N178" s="192" t="str">
        <f>IF(COUNT(H178:M178)&gt;0,IF(COUNT(H178:I178)=2,IF(J178&gt;0,-PMT(J178/100,I178,H178),H178/I178),0)+K178+M178,"")</f>
        <v/>
      </c>
      <c r="O178" s="91"/>
      <c r="P178" s="43"/>
      <c r="Q178" s="43"/>
    </row>
    <row r="179" spans="1:23" s="119" customFormat="1" ht="12.75" customHeight="1">
      <c r="A179" s="43"/>
      <c r="B179" s="107"/>
      <c r="C179" s="87"/>
      <c r="D179" s="42"/>
      <c r="E179" s="291"/>
      <c r="F179" s="292"/>
      <c r="G179" s="292"/>
      <c r="H179" s="198"/>
      <c r="I179" s="187"/>
      <c r="J179" s="182"/>
      <c r="K179" s="294"/>
      <c r="L179" s="295"/>
      <c r="M179" s="198"/>
      <c r="N179" s="192" t="str">
        <f>IF(COUNT(H179:M179)&gt;0,IF(COUNT(H179:I179)=2,IF(J179&gt;0,-PMT(J179/100,I179,H179),H179/I179),0)+K179+M179,"")</f>
        <v/>
      </c>
      <c r="O179" s="91"/>
      <c r="P179" s="43"/>
      <c r="Q179" s="43"/>
    </row>
    <row r="180" spans="1:23" s="119" customFormat="1" ht="12.75" customHeight="1" thickBot="1">
      <c r="A180" s="43"/>
      <c r="B180" s="107"/>
      <c r="C180" s="87"/>
      <c r="D180" s="42"/>
      <c r="E180" s="304"/>
      <c r="F180" s="305"/>
      <c r="G180" s="305"/>
      <c r="H180" s="197"/>
      <c r="I180" s="188"/>
      <c r="J180" s="183"/>
      <c r="K180" s="302"/>
      <c r="L180" s="303"/>
      <c r="M180" s="197"/>
      <c r="N180" s="193" t="str">
        <f>IF(COUNT(H180:M180)&gt;0,IF(COUNT(H180:I180)=2,IF(J180&gt;0,-PMT(J180/100,I180,H180),H180/I180),0)+K180+M180,"")</f>
        <v/>
      </c>
      <c r="O180" s="91"/>
      <c r="P180" s="43"/>
      <c r="Q180" s="43"/>
    </row>
    <row r="181" spans="1:23" s="119" customFormat="1" ht="15" customHeight="1" thickBot="1">
      <c r="A181" s="43"/>
      <c r="B181" s="107"/>
      <c r="C181" s="87"/>
      <c r="D181" s="87"/>
      <c r="E181" s="87"/>
      <c r="F181" s="87"/>
      <c r="G181" s="87"/>
      <c r="H181" s="87"/>
      <c r="I181" s="87"/>
      <c r="J181" s="87"/>
      <c r="K181" s="87"/>
      <c r="L181" s="77" t="str">
        <f>Translations!$B$52</f>
        <v>Сума</v>
      </c>
      <c r="M181" s="170" t="s">
        <v>103</v>
      </c>
      <c r="N181" s="155" t="str">
        <f>IF(COUNT(N176:N180)&gt;0,SUM(N176:N180),"")</f>
        <v/>
      </c>
      <c r="O181" s="91"/>
      <c r="P181" s="43"/>
      <c r="Q181" s="43"/>
    </row>
    <row r="182" spans="1:23" s="119" customFormat="1" ht="15" customHeight="1" thickBot="1">
      <c r="A182" s="43"/>
      <c r="B182" s="107"/>
      <c r="C182" s="87"/>
      <c r="D182" s="87"/>
      <c r="E182" s="87"/>
      <c r="F182" s="87"/>
      <c r="G182" s="87"/>
      <c r="H182" s="87"/>
      <c r="I182" s="87"/>
      <c r="J182" s="87"/>
      <c r="K182" s="87"/>
      <c r="L182" s="87"/>
      <c r="M182" s="87"/>
      <c r="N182" s="87"/>
      <c r="O182" s="91"/>
      <c r="P182" s="43"/>
      <c r="Q182" s="43"/>
    </row>
    <row r="183" spans="1:23" s="119" customFormat="1" ht="15" customHeight="1" thickBot="1">
      <c r="A183" s="43"/>
      <c r="B183" s="107"/>
      <c r="C183" s="87"/>
      <c r="D183" s="44" t="s">
        <v>21</v>
      </c>
      <c r="E183" s="312" t="str">
        <f>Translations!$B$77</f>
        <v>Щорічні витрати (сума усіх додаткових витрат)</v>
      </c>
      <c r="F183" s="312"/>
      <c r="G183" s="312"/>
      <c r="H183" s="312"/>
      <c r="I183" s="312"/>
      <c r="J183" s="312"/>
      <c r="K183" s="312"/>
      <c r="L183" s="312"/>
      <c r="M183" s="154" t="s">
        <v>103</v>
      </c>
      <c r="N183" s="155" t="str">
        <f>IF(ISNUMBER(N181),N181-IF(ISNUMBER(N171),N171,0),"")</f>
        <v/>
      </c>
      <c r="O183" s="131"/>
      <c r="P183" s="43"/>
      <c r="Q183" s="43"/>
    </row>
    <row r="184" spans="1:23" s="119" customFormat="1" ht="5.0999999999999996" customHeight="1">
      <c r="A184" s="43"/>
      <c r="B184" s="107"/>
      <c r="C184" s="87"/>
      <c r="D184" s="42"/>
      <c r="E184" s="144"/>
      <c r="F184" s="144"/>
      <c r="G184" s="144"/>
      <c r="H184" s="144"/>
      <c r="I184" s="144"/>
      <c r="J184" s="144"/>
      <c r="K184" s="144"/>
      <c r="L184" s="144"/>
      <c r="M184" s="144"/>
      <c r="N184" s="144"/>
      <c r="O184" s="131"/>
      <c r="P184" s="43"/>
      <c r="Q184" s="43"/>
    </row>
    <row r="185" spans="1:23" s="119" customFormat="1" ht="51.6" customHeight="1" thickBot="1">
      <c r="A185" s="43"/>
      <c r="B185" s="107"/>
      <c r="C185" s="87"/>
      <c r="D185" s="42"/>
      <c r="E185" s="112"/>
      <c r="F185" s="112"/>
      <c r="G185" s="246" t="str">
        <f>Translations!$B$78</f>
        <v>Ставка екологічного податку за викиди СО2</v>
      </c>
      <c r="H185" s="112"/>
      <c r="I185" s="246" t="str">
        <f>Translations!$B$79</f>
        <v>Середні річні викиди (т СО2е)</v>
      </c>
      <c r="J185" s="112"/>
      <c r="K185" s="246" t="str">
        <f>Translations!$B$80</f>
        <v>Коефіцієнт удосконалення</v>
      </c>
      <c r="L185" s="112"/>
      <c r="M185" s="112"/>
      <c r="N185" s="112"/>
      <c r="O185" s="131"/>
      <c r="P185" s="43"/>
      <c r="Q185" s="43"/>
    </row>
    <row r="186" spans="1:23" s="119" customFormat="1" ht="31.15" customHeight="1" thickBot="1">
      <c r="A186" s="43"/>
      <c r="B186" s="107"/>
      <c r="C186" s="87"/>
      <c r="D186" s="44" t="s">
        <v>3</v>
      </c>
      <c r="E186" s="312" t="str">
        <f>Translations!$B$81</f>
        <v xml:space="preserve">Щорічний ефект від вдосконалення  </v>
      </c>
      <c r="F186" s="313"/>
      <c r="G186" s="254">
        <f>G$68</f>
        <v>20</v>
      </c>
      <c r="H186" s="151" t="s">
        <v>102</v>
      </c>
      <c r="I186" s="164"/>
      <c r="J186" s="152" t="s">
        <v>102</v>
      </c>
      <c r="K186" s="132" t="str">
        <f>IF(AND(J156&lt;&gt;"",J156=FALSE),1/100,IF(COUNT(J158,J159)=2,J158-J159,""))</f>
        <v/>
      </c>
      <c r="L186" s="153"/>
      <c r="M186" s="154" t="s">
        <v>103</v>
      </c>
      <c r="N186" s="155" t="str">
        <f>IF(COUNT(G186,I186,K186)=3,G186*I186*K186,"")</f>
        <v/>
      </c>
      <c r="O186" s="131"/>
      <c r="P186" s="43"/>
      <c r="Q186" s="43"/>
    </row>
    <row r="187" spans="1:23" s="119" customFormat="1" ht="5.0999999999999996" customHeight="1" thickBot="1">
      <c r="A187" s="43"/>
      <c r="B187" s="107"/>
      <c r="C187" s="87"/>
      <c r="D187" s="88"/>
      <c r="E187" s="144"/>
      <c r="F187" s="144"/>
      <c r="G187" s="144"/>
      <c r="H187" s="144"/>
      <c r="I187" s="144"/>
      <c r="J187" s="144"/>
      <c r="K187" s="144"/>
      <c r="L187" s="144"/>
      <c r="M187" s="144"/>
      <c r="N187" s="144"/>
      <c r="O187" s="145"/>
      <c r="P187" s="43"/>
      <c r="Q187" s="43"/>
    </row>
    <row r="188" spans="1:23" s="119" customFormat="1" ht="15" customHeight="1" thickBot="1">
      <c r="A188" s="146"/>
      <c r="B188" s="147"/>
      <c r="C188" s="85"/>
      <c r="D188" s="44" t="s">
        <v>125</v>
      </c>
      <c r="E188" s="110" t="str">
        <f>Translations!$B$82</f>
        <v>Чи є витрати необґрунтованими?</v>
      </c>
      <c r="F188" s="149"/>
      <c r="G188" s="149"/>
      <c r="H188" s="150"/>
      <c r="I188" s="134" t="str">
        <f>IF(COUNT(N183,N186)=2,AND(N183&gt;N186,N183&gt;IF(CNTR_SmallEmitter,5,20)),"")</f>
        <v/>
      </c>
      <c r="J188" s="86"/>
      <c r="K188" s="86"/>
      <c r="L188" s="86"/>
      <c r="M188" s="86"/>
      <c r="N188" s="86"/>
      <c r="O188" s="148"/>
      <c r="P188" s="146"/>
      <c r="Q188" s="146"/>
    </row>
    <row r="189" spans="1:23" ht="12.75" customHeight="1" thickBot="1">
      <c r="A189" s="100"/>
      <c r="B189" s="107"/>
      <c r="C189" s="79"/>
      <c r="D189" s="6"/>
      <c r="E189" s="80"/>
      <c r="F189" s="5"/>
      <c r="G189" s="7"/>
      <c r="H189" s="7"/>
      <c r="I189" s="7"/>
      <c r="J189" s="7"/>
      <c r="K189" s="7"/>
      <c r="L189" s="7"/>
      <c r="M189" s="7"/>
      <c r="N189" s="7"/>
      <c r="O189" s="90"/>
      <c r="P189" s="74"/>
      <c r="Q189" s="2"/>
      <c r="R189" s="120"/>
      <c r="S189" s="120"/>
      <c r="T189" s="120"/>
      <c r="U189" s="120"/>
      <c r="V189" s="120"/>
      <c r="W189" s="120"/>
    </row>
    <row r="190" spans="1:23" s="119" customFormat="1" ht="12.75" customHeight="1" thickBot="1">
      <c r="A190" s="43"/>
      <c r="B190" s="107"/>
      <c r="C190" s="42"/>
      <c r="D190" s="42"/>
      <c r="E190" s="42"/>
      <c r="F190" s="42"/>
      <c r="G190" s="42"/>
      <c r="H190" s="42"/>
      <c r="I190" s="42"/>
      <c r="J190" s="42"/>
      <c r="K190" s="42"/>
      <c r="L190" s="42"/>
      <c r="M190" s="42"/>
      <c r="N190" s="42"/>
      <c r="O190" s="91"/>
      <c r="P190" s="43"/>
      <c r="Q190" s="43"/>
    </row>
    <row r="191" spans="1:23" s="119" customFormat="1" ht="15.75" customHeight="1" thickBot="1">
      <c r="A191" s="43"/>
      <c r="B191" s="107"/>
      <c r="C191" s="81">
        <f>C152+1</f>
        <v>5</v>
      </c>
      <c r="D191" s="42"/>
      <c r="E191" s="297" t="str">
        <f>Translations!$B$100</f>
        <v>Матеріальні потоки або джерела викидів, яких стосується вдосконалення</v>
      </c>
      <c r="F191" s="297"/>
      <c r="G191" s="297"/>
      <c r="H191" s="297"/>
      <c r="I191" s="297"/>
      <c r="J191" s="297"/>
      <c r="K191" s="297"/>
      <c r="L191" s="297"/>
      <c r="M191" s="297"/>
      <c r="N191" s="297"/>
      <c r="O191" s="91"/>
      <c r="P191" s="43"/>
      <c r="Q191" s="43"/>
    </row>
    <row r="192" spans="1:23" s="119" customFormat="1" ht="15.75" customHeight="1">
      <c r="A192" s="43"/>
      <c r="B192" s="107"/>
      <c r="C192" s="156"/>
      <c r="D192" s="42"/>
      <c r="E192" s="319" t="str">
        <f>Translations!$B$101</f>
        <v>Введіть тут ідентифікаційні номери відповідних матеріальних потоків або джерел викидів</v>
      </c>
      <c r="F192" s="319"/>
      <c r="G192" s="319"/>
      <c r="H192" s="319"/>
      <c r="I192" s="319"/>
      <c r="J192" s="319"/>
      <c r="K192" s="319"/>
      <c r="L192" s="319"/>
      <c r="M192" s="319"/>
      <c r="N192" s="319"/>
      <c r="O192" s="91"/>
      <c r="P192" s="43"/>
      <c r="Q192" s="43"/>
    </row>
    <row r="193" spans="1:17" s="119" customFormat="1" ht="15.75" customHeight="1">
      <c r="A193" s="43"/>
      <c r="B193" s="107"/>
      <c r="C193" s="156"/>
      <c r="D193" s="42"/>
      <c r="E193" s="320"/>
      <c r="F193" s="321"/>
      <c r="G193" s="321"/>
      <c r="H193" s="321"/>
      <c r="I193" s="321"/>
      <c r="J193" s="322"/>
      <c r="K193" s="252"/>
      <c r="L193" s="252"/>
      <c r="M193" s="252"/>
      <c r="N193" s="252"/>
      <c r="O193" s="91"/>
      <c r="P193" s="43"/>
      <c r="Q193" s="43"/>
    </row>
    <row r="194" spans="1:17" s="119" customFormat="1" ht="5.0999999999999996" customHeight="1">
      <c r="A194" s="43"/>
      <c r="B194" s="107"/>
      <c r="C194" s="156"/>
      <c r="D194" s="42"/>
      <c r="E194" s="135"/>
      <c r="F194" s="135"/>
      <c r="G194" s="135"/>
      <c r="H194" s="135"/>
      <c r="I194" s="135"/>
      <c r="J194" s="135"/>
      <c r="K194" s="135"/>
      <c r="L194" s="135"/>
      <c r="M194" s="135"/>
      <c r="N194" s="135"/>
      <c r="O194" s="91"/>
      <c r="P194" s="43"/>
      <c r="Q194" s="43"/>
    </row>
    <row r="195" spans="1:17" s="119" customFormat="1" ht="12.75" customHeight="1">
      <c r="A195" s="43"/>
      <c r="B195" s="107"/>
      <c r="C195" s="87"/>
      <c r="D195" s="44" t="s">
        <v>1</v>
      </c>
      <c r="E195" s="312" t="str">
        <f>Translations!$B$55</f>
        <v>Чи є прямий вплив на точність даних моніторингу?</v>
      </c>
      <c r="F195" s="312"/>
      <c r="G195" s="312"/>
      <c r="H195" s="312"/>
      <c r="I195" s="313"/>
      <c r="J195" s="178"/>
      <c r="K195" s="136"/>
      <c r="L195" s="136"/>
      <c r="M195" s="136"/>
      <c r="N195" s="136"/>
      <c r="O195" s="91"/>
      <c r="P195" s="43"/>
      <c r="Q195" s="43"/>
    </row>
    <row r="196" spans="1:17" s="119" customFormat="1" ht="5.0999999999999996" customHeight="1">
      <c r="A196" s="43"/>
      <c r="B196" s="107"/>
      <c r="C196" s="87"/>
      <c r="D196" s="42"/>
      <c r="E196" s="57"/>
      <c r="F196" s="57"/>
      <c r="G196" s="57"/>
      <c r="H196" s="57"/>
      <c r="I196" s="57"/>
      <c r="J196" s="57"/>
      <c r="K196" s="57"/>
      <c r="L196" s="57"/>
      <c r="M196" s="57"/>
      <c r="N196" s="57"/>
      <c r="O196" s="91"/>
      <c r="P196" s="43"/>
      <c r="Q196" s="43"/>
    </row>
    <row r="197" spans="1:17" s="119" customFormat="1" ht="12.75" customHeight="1">
      <c r="A197" s="43"/>
      <c r="B197" s="107"/>
      <c r="C197" s="87"/>
      <c r="D197" s="42"/>
      <c r="E197" s="314" t="str">
        <f>Translations!$B$57</f>
        <v>Поточна невизначеність:</v>
      </c>
      <c r="F197" s="314"/>
      <c r="G197" s="314"/>
      <c r="H197" s="314"/>
      <c r="I197" s="315"/>
      <c r="J197" s="163"/>
      <c r="K197" s="205" t="str">
        <f>IF(J197&lt;0,EUconst_ERR_Inconsistent,"")</f>
        <v/>
      </c>
      <c r="L197" s="135"/>
      <c r="M197" s="135"/>
      <c r="N197" s="135"/>
      <c r="O197" s="91"/>
      <c r="P197" s="43"/>
      <c r="Q197" s="138" t="b">
        <f>AND(J195&lt;&gt;"",J195=FALSE)</f>
        <v>0</v>
      </c>
    </row>
    <row r="198" spans="1:17" s="119" customFormat="1" ht="12.75" customHeight="1">
      <c r="A198" s="43"/>
      <c r="B198" s="107"/>
      <c r="C198" s="87"/>
      <c r="D198" s="42"/>
      <c r="E198" s="314" t="str">
        <f>Translations!$B$58</f>
        <v>Поріг невизначеності необхідного рівня точності:</v>
      </c>
      <c r="F198" s="314"/>
      <c r="G198" s="314"/>
      <c r="H198" s="314"/>
      <c r="I198" s="315"/>
      <c r="J198" s="163"/>
      <c r="K198" s="135"/>
      <c r="L198" s="135"/>
      <c r="M198" s="135"/>
      <c r="N198" s="135"/>
      <c r="O198" s="91"/>
      <c r="P198" s="43"/>
      <c r="Q198" s="138" t="b">
        <f>Q197</f>
        <v>0</v>
      </c>
    </row>
    <row r="199" spans="1:17" s="119" customFormat="1" ht="5.0999999999999996" customHeight="1">
      <c r="A199" s="43"/>
      <c r="B199" s="107"/>
      <c r="C199" s="87"/>
      <c r="D199" s="42"/>
      <c r="E199" s="137"/>
      <c r="F199" s="137"/>
      <c r="G199" s="137"/>
      <c r="H199" s="137"/>
      <c r="I199" s="137"/>
      <c r="J199" s="135"/>
      <c r="K199" s="135"/>
      <c r="L199" s="135"/>
      <c r="M199" s="135"/>
      <c r="N199" s="135"/>
      <c r="O199" s="91"/>
      <c r="P199" s="43"/>
      <c r="Q199" s="43"/>
    </row>
    <row r="200" spans="1:17" s="119" customFormat="1" ht="12.75" customHeight="1">
      <c r="A200" s="43"/>
      <c r="B200" s="107"/>
      <c r="C200" s="87"/>
      <c r="D200" s="44" t="s">
        <v>2</v>
      </c>
      <c r="E200" s="297" t="str">
        <f>Translations!$B$59</f>
        <v>Види витрат</v>
      </c>
      <c r="F200" s="297"/>
      <c r="G200" s="297"/>
      <c r="H200" s="297"/>
      <c r="I200" s="297"/>
      <c r="J200" s="297"/>
      <c r="K200" s="297"/>
      <c r="L200" s="297"/>
      <c r="M200" s="297"/>
      <c r="N200" s="297"/>
      <c r="O200" s="91"/>
      <c r="P200" s="43"/>
      <c r="Q200" s="43"/>
    </row>
    <row r="201" spans="1:17" s="119" customFormat="1" ht="5.0999999999999996" customHeight="1">
      <c r="A201" s="43"/>
      <c r="B201" s="107"/>
      <c r="C201" s="87"/>
      <c r="D201" s="42"/>
      <c r="E201" s="135"/>
      <c r="F201" s="135"/>
      <c r="G201" s="135"/>
      <c r="H201" s="135"/>
      <c r="I201" s="135"/>
      <c r="J201" s="135"/>
      <c r="K201" s="135"/>
      <c r="L201" s="135"/>
      <c r="M201" s="42"/>
      <c r="N201" s="135"/>
      <c r="O201" s="91"/>
      <c r="P201" s="43"/>
      <c r="Q201" s="43"/>
    </row>
    <row r="202" spans="1:17" s="119" customFormat="1" ht="13.5" thickBot="1">
      <c r="A202" s="43"/>
      <c r="B202" s="107"/>
      <c r="C202" s="87"/>
      <c r="D202" s="42"/>
      <c r="E202" s="41" t="str">
        <f>Translations!$B$72</f>
        <v>i. Поточні або планові витрати</v>
      </c>
      <c r="F202" s="135"/>
      <c r="G202" s="135"/>
      <c r="H202" s="135"/>
      <c r="I202" s="135"/>
      <c r="J202" s="135"/>
      <c r="K202" s="135"/>
      <c r="L202" s="135"/>
      <c r="M202" s="42"/>
      <c r="N202" s="135"/>
      <c r="O202" s="91"/>
      <c r="P202" s="43"/>
      <c r="Q202" s="43"/>
    </row>
    <row r="203" spans="1:17" s="119" customFormat="1" ht="12.75" customHeight="1">
      <c r="A203" s="43"/>
      <c r="B203" s="107"/>
      <c r="C203" s="87"/>
      <c r="D203" s="42"/>
      <c r="E203" s="298" t="str">
        <f>Translations!$B$70</f>
        <v>Короткий опис</v>
      </c>
      <c r="F203" s="299"/>
      <c r="G203" s="299"/>
      <c r="H203" s="316" t="str">
        <f>Translations!$B$86</f>
        <v>Інвестиційні витрати</v>
      </c>
      <c r="I203" s="317"/>
      <c r="J203" s="318"/>
      <c r="K203" s="298" t="str">
        <f>Translations!$B$87</f>
        <v>Операційні витрати (грн./рік)</v>
      </c>
      <c r="L203" s="310"/>
      <c r="M203" s="284" t="str">
        <f>Translations!$B$88</f>
        <v>Інші витрати (грн.)</v>
      </c>
      <c r="N203" s="284" t="str">
        <f>Translations!$B$74</f>
        <v>Щорічні витрати (грн.)</v>
      </c>
      <c r="O203" s="91"/>
      <c r="P203" s="43"/>
      <c r="Q203" s="43"/>
    </row>
    <row r="204" spans="1:17" s="180" customFormat="1" ht="35.450000000000003" customHeight="1" thickBot="1">
      <c r="A204" s="141"/>
      <c r="B204" s="142"/>
      <c r="C204" s="130"/>
      <c r="D204" s="179"/>
      <c r="E204" s="300"/>
      <c r="F204" s="301"/>
      <c r="G204" s="301"/>
      <c r="H204" s="172" t="str">
        <f>Translations!$B$89</f>
        <v>Інвестиційні витрати (грн.)</v>
      </c>
      <c r="I204" s="189" t="str">
        <f>Translations!$B$90</f>
        <v>Термін служби (років)</v>
      </c>
      <c r="J204" s="190" t="str">
        <f>Translations!$B$96</f>
        <v>Ставка амортизації (%)</v>
      </c>
      <c r="K204" s="300"/>
      <c r="L204" s="311"/>
      <c r="M204" s="285"/>
      <c r="N204" s="296"/>
      <c r="O204" s="92"/>
      <c r="P204" s="141"/>
      <c r="Q204" s="141"/>
    </row>
    <row r="205" spans="1:17" s="119" customFormat="1" ht="15" customHeight="1">
      <c r="A205" s="43"/>
      <c r="B205" s="107"/>
      <c r="C205" s="87"/>
      <c r="D205" s="76"/>
      <c r="E205" s="286"/>
      <c r="F205" s="287"/>
      <c r="G205" s="287"/>
      <c r="H205" s="199"/>
      <c r="I205" s="186"/>
      <c r="J205" s="181"/>
      <c r="K205" s="289"/>
      <c r="L205" s="290"/>
      <c r="M205" s="199"/>
      <c r="N205" s="191" t="str">
        <f>IF(COUNT(H205:M205)&gt;0,IF(COUNT(H205:I205)=2,IF(J205&gt;0,-PMT(J205/100,I205,H205),H205/I205),0)+K205+M205,"")</f>
        <v/>
      </c>
      <c r="O205" s="145"/>
      <c r="P205" s="43"/>
      <c r="Q205" s="43"/>
    </row>
    <row r="206" spans="1:17" s="119" customFormat="1" ht="12.75" customHeight="1">
      <c r="A206" s="43"/>
      <c r="B206" s="107"/>
      <c r="C206" s="87"/>
      <c r="D206" s="42"/>
      <c r="E206" s="291"/>
      <c r="F206" s="292"/>
      <c r="G206" s="292"/>
      <c r="H206" s="198"/>
      <c r="I206" s="187"/>
      <c r="J206" s="182"/>
      <c r="K206" s="294"/>
      <c r="L206" s="295"/>
      <c r="M206" s="198"/>
      <c r="N206" s="192" t="str">
        <f>IF(COUNT(H206:M206)&gt;0,IF(COUNT(H206:I206)=2,IF(J206&gt;0,-PMT(J206/100,I206,H206),H206/I206),0)+K206+M206,"")</f>
        <v/>
      </c>
      <c r="O206" s="91"/>
      <c r="P206" s="43"/>
      <c r="Q206" s="43"/>
    </row>
    <row r="207" spans="1:17" s="119" customFormat="1" ht="12.75" customHeight="1">
      <c r="A207" s="43"/>
      <c r="B207" s="107"/>
      <c r="C207" s="87"/>
      <c r="D207" s="42"/>
      <c r="E207" s="291"/>
      <c r="F207" s="292"/>
      <c r="G207" s="292"/>
      <c r="H207" s="198"/>
      <c r="I207" s="187"/>
      <c r="J207" s="182"/>
      <c r="K207" s="294"/>
      <c r="L207" s="295"/>
      <c r="M207" s="198"/>
      <c r="N207" s="192" t="str">
        <f>IF(COUNT(H207:M207)&gt;0,IF(COUNT(H207:I207)=2,IF(J207&gt;0,-PMT(J207/100,I207,H207),H207/I207),0)+K207+M207,"")</f>
        <v/>
      </c>
      <c r="O207" s="91"/>
      <c r="P207" s="43"/>
      <c r="Q207" s="43"/>
    </row>
    <row r="208" spans="1:17" s="119" customFormat="1" ht="12.75" customHeight="1">
      <c r="A208" s="43"/>
      <c r="B208" s="107"/>
      <c r="C208" s="87"/>
      <c r="D208" s="42"/>
      <c r="E208" s="291"/>
      <c r="F208" s="292"/>
      <c r="G208" s="292"/>
      <c r="H208" s="198"/>
      <c r="I208" s="187"/>
      <c r="J208" s="182"/>
      <c r="K208" s="294"/>
      <c r="L208" s="295"/>
      <c r="M208" s="198"/>
      <c r="N208" s="192" t="str">
        <f>IF(COUNT(H208:M208)&gt;0,IF(COUNT(H208:I208)=2,IF(J208&gt;0,-PMT(J208/100,I208,H208),H208/I208),0)+K208+M208,"")</f>
        <v/>
      </c>
      <c r="O208" s="91"/>
      <c r="P208" s="43"/>
      <c r="Q208" s="43"/>
    </row>
    <row r="209" spans="1:17" s="119" customFormat="1" ht="12.75" customHeight="1" thickBot="1">
      <c r="A209" s="43"/>
      <c r="B209" s="107"/>
      <c r="C209" s="87"/>
      <c r="D209" s="42"/>
      <c r="E209" s="304"/>
      <c r="F209" s="305"/>
      <c r="G209" s="305"/>
      <c r="H209" s="197"/>
      <c r="I209" s="188"/>
      <c r="J209" s="183"/>
      <c r="K209" s="302"/>
      <c r="L209" s="303"/>
      <c r="M209" s="197"/>
      <c r="N209" s="193" t="str">
        <f>IF(COUNT(H209:M209)&gt;0,IF(COUNT(H209:I209)=2,IF(J209&gt;0,-PMT(J209/100,I209,H209),H209/I209),0)+K209+M209,"")</f>
        <v/>
      </c>
      <c r="O209" s="91"/>
      <c r="P209" s="43"/>
      <c r="Q209" s="43"/>
    </row>
    <row r="210" spans="1:17" s="119" customFormat="1" ht="12.75" customHeight="1" thickBot="1">
      <c r="A210" s="43"/>
      <c r="B210" s="107"/>
      <c r="C210" s="87"/>
      <c r="D210" s="42"/>
      <c r="E210" s="135"/>
      <c r="F210" s="135"/>
      <c r="G210" s="135"/>
      <c r="H210" s="135"/>
      <c r="I210" s="135"/>
      <c r="J210" s="135"/>
      <c r="K210" s="135"/>
      <c r="L210" s="77" t="str">
        <f>Translations!$B$52</f>
        <v>Сума</v>
      </c>
      <c r="M210" s="170" t="s">
        <v>103</v>
      </c>
      <c r="N210" s="155" t="str">
        <f>IF(COUNT(N205:N209)&gt;0,SUM(N205:N209),"")</f>
        <v/>
      </c>
      <c r="O210" s="91"/>
      <c r="P210" s="43"/>
      <c r="Q210" s="43"/>
    </row>
    <row r="211" spans="1:17" s="119" customFormat="1" ht="5.0999999999999996" customHeight="1">
      <c r="A211" s="43"/>
      <c r="B211" s="107"/>
      <c r="C211" s="87"/>
      <c r="D211" s="42"/>
      <c r="E211" s="87"/>
      <c r="F211" s="87"/>
      <c r="G211" s="87"/>
      <c r="H211" s="87"/>
      <c r="I211" s="87"/>
      <c r="J211" s="87"/>
      <c r="K211" s="87"/>
      <c r="L211" s="87"/>
      <c r="M211" s="87"/>
      <c r="N211" s="87"/>
      <c r="O211" s="131"/>
      <c r="P211" s="43"/>
      <c r="Q211" s="43"/>
    </row>
    <row r="212" spans="1:17" s="119" customFormat="1" ht="15" customHeight="1" thickBot="1">
      <c r="A212" s="43"/>
      <c r="B212" s="107"/>
      <c r="C212" s="87"/>
      <c r="D212" s="42"/>
      <c r="E212" s="41" t="str">
        <f>Translations!$B$75</f>
        <v>ii. Витрати на нове обладнання або заходи</v>
      </c>
      <c r="F212" s="42"/>
      <c r="G212" s="143"/>
      <c r="H212" s="42"/>
      <c r="I212" s="42"/>
      <c r="J212" s="42"/>
      <c r="K212" s="42"/>
      <c r="L212" s="42"/>
      <c r="M212" s="42"/>
      <c r="N212" s="42"/>
      <c r="O212" s="131"/>
      <c r="P212" s="43"/>
      <c r="Q212" s="43"/>
    </row>
    <row r="213" spans="1:17" s="119" customFormat="1" ht="12.75" customHeight="1">
      <c r="A213" s="43"/>
      <c r="B213" s="107"/>
      <c r="C213" s="87"/>
      <c r="D213" s="42"/>
      <c r="E213" s="298" t="str">
        <f>Translations!$B$70</f>
        <v>Короткий опис</v>
      </c>
      <c r="F213" s="299"/>
      <c r="G213" s="299"/>
      <c r="H213" s="316" t="str">
        <f>Translations!$B$86</f>
        <v>Інвестиційні витрати</v>
      </c>
      <c r="I213" s="317"/>
      <c r="J213" s="318"/>
      <c r="K213" s="298" t="str">
        <f>Translations!$B$87</f>
        <v>Операційні витрати (грн./рік)</v>
      </c>
      <c r="L213" s="310"/>
      <c r="M213" s="284" t="str">
        <f>Translations!$B$88</f>
        <v>Інші витрати (грн.)</v>
      </c>
      <c r="N213" s="284" t="str">
        <f>Translations!$B$74</f>
        <v>Щорічні витрати (грн.)</v>
      </c>
      <c r="O213" s="91"/>
      <c r="P213" s="43"/>
      <c r="Q213" s="43"/>
    </row>
    <row r="214" spans="1:17" s="180" customFormat="1" ht="46.15" customHeight="1" thickBot="1">
      <c r="A214" s="141"/>
      <c r="B214" s="142"/>
      <c r="C214" s="130"/>
      <c r="D214" s="179"/>
      <c r="E214" s="300"/>
      <c r="F214" s="301"/>
      <c r="G214" s="301"/>
      <c r="H214" s="172" t="str">
        <f>Translations!$B$89</f>
        <v>Інвестиційні витрати (грн.)</v>
      </c>
      <c r="I214" s="189" t="str">
        <f>Translations!$B$90</f>
        <v>Термін служби (років)</v>
      </c>
      <c r="J214" s="190" t="str">
        <f>Translations!$B$96</f>
        <v>Ставка амортизації (%)</v>
      </c>
      <c r="K214" s="300"/>
      <c r="L214" s="311"/>
      <c r="M214" s="285"/>
      <c r="N214" s="296"/>
      <c r="O214" s="92"/>
      <c r="P214" s="141"/>
      <c r="Q214" s="141"/>
    </row>
    <row r="215" spans="1:17" s="119" customFormat="1" ht="15" customHeight="1">
      <c r="A215" s="43"/>
      <c r="B215" s="107"/>
      <c r="C215" s="87"/>
      <c r="D215" s="76"/>
      <c r="E215" s="286"/>
      <c r="F215" s="287"/>
      <c r="G215" s="287"/>
      <c r="H215" s="199"/>
      <c r="I215" s="186"/>
      <c r="J215" s="181"/>
      <c r="K215" s="289"/>
      <c r="L215" s="290"/>
      <c r="M215" s="199"/>
      <c r="N215" s="191" t="str">
        <f>IF(COUNT(H215:M215)&gt;0,IF(COUNT(H215:I215)=2,IF(J215&gt;0,-PMT(J215/100,I215,H215),H215/I215),0)+K215+M215,"")</f>
        <v/>
      </c>
      <c r="O215" s="91"/>
      <c r="P215" s="43"/>
      <c r="Q215" s="43"/>
    </row>
    <row r="216" spans="1:17" s="119" customFormat="1" ht="12.75" customHeight="1">
      <c r="A216" s="43"/>
      <c r="B216" s="107"/>
      <c r="C216" s="87"/>
      <c r="D216" s="42"/>
      <c r="E216" s="291"/>
      <c r="F216" s="292"/>
      <c r="G216" s="292"/>
      <c r="H216" s="198"/>
      <c r="I216" s="187"/>
      <c r="J216" s="182"/>
      <c r="K216" s="294"/>
      <c r="L216" s="295"/>
      <c r="M216" s="198"/>
      <c r="N216" s="192" t="str">
        <f>IF(COUNT(H216:M216)&gt;0,IF(COUNT(H216:I216)=2,IF(J216&gt;0,-PMT(J216/100,I216,H216),H216/I216),0)+K216+M216,"")</f>
        <v/>
      </c>
      <c r="O216" s="91"/>
      <c r="P216" s="43"/>
      <c r="Q216" s="43"/>
    </row>
    <row r="217" spans="1:17" s="119" customFormat="1" ht="12.75" customHeight="1">
      <c r="A217" s="43"/>
      <c r="B217" s="107"/>
      <c r="C217" s="87"/>
      <c r="D217" s="42"/>
      <c r="E217" s="291"/>
      <c r="F217" s="292"/>
      <c r="G217" s="292"/>
      <c r="H217" s="198"/>
      <c r="I217" s="187"/>
      <c r="J217" s="182"/>
      <c r="K217" s="294"/>
      <c r="L217" s="295"/>
      <c r="M217" s="198"/>
      <c r="N217" s="192" t="str">
        <f>IF(COUNT(H217:M217)&gt;0,IF(COUNT(H217:I217)=2,IF(J217&gt;0,-PMT(J217/100,I217,H217),H217/I217),0)+K217+M217,"")</f>
        <v/>
      </c>
      <c r="O217" s="91"/>
      <c r="P217" s="43"/>
      <c r="Q217" s="43"/>
    </row>
    <row r="218" spans="1:17" s="119" customFormat="1" ht="12.75" customHeight="1">
      <c r="A218" s="43"/>
      <c r="B218" s="107"/>
      <c r="C218" s="87"/>
      <c r="D218" s="42"/>
      <c r="E218" s="291"/>
      <c r="F218" s="292"/>
      <c r="G218" s="292"/>
      <c r="H218" s="198"/>
      <c r="I218" s="187"/>
      <c r="J218" s="182"/>
      <c r="K218" s="294"/>
      <c r="L218" s="295"/>
      <c r="M218" s="198"/>
      <c r="N218" s="192" t="str">
        <f>IF(COUNT(H218:M218)&gt;0,IF(COUNT(H218:I218)=2,IF(J218&gt;0,-PMT(J218/100,I218,H218),H218/I218),0)+K218+M218,"")</f>
        <v/>
      </c>
      <c r="O218" s="91"/>
      <c r="P218" s="43"/>
      <c r="Q218" s="43"/>
    </row>
    <row r="219" spans="1:17" s="119" customFormat="1" ht="12.75" customHeight="1" thickBot="1">
      <c r="A219" s="43"/>
      <c r="B219" s="107"/>
      <c r="C219" s="87"/>
      <c r="D219" s="42"/>
      <c r="E219" s="304"/>
      <c r="F219" s="305"/>
      <c r="G219" s="305"/>
      <c r="H219" s="197"/>
      <c r="I219" s="188"/>
      <c r="J219" s="183"/>
      <c r="K219" s="302"/>
      <c r="L219" s="303"/>
      <c r="M219" s="197"/>
      <c r="N219" s="193" t="str">
        <f>IF(COUNT(H219:M219)&gt;0,IF(COUNT(H219:I219)=2,IF(J219&gt;0,-PMT(J219/100,I219,H219),H219/I219),0)+K219+M219,"")</f>
        <v/>
      </c>
      <c r="O219" s="91"/>
      <c r="P219" s="43"/>
      <c r="Q219" s="43"/>
    </row>
    <row r="220" spans="1:17" s="119" customFormat="1" ht="15" customHeight="1" thickBot="1">
      <c r="A220" s="43"/>
      <c r="B220" s="107"/>
      <c r="C220" s="87"/>
      <c r="D220" s="87"/>
      <c r="E220" s="87"/>
      <c r="F220" s="87"/>
      <c r="G220" s="87"/>
      <c r="H220" s="87"/>
      <c r="I220" s="87"/>
      <c r="J220" s="87"/>
      <c r="K220" s="87"/>
      <c r="L220" s="77" t="str">
        <f>Translations!$B$52</f>
        <v>Сума</v>
      </c>
      <c r="M220" s="170" t="s">
        <v>103</v>
      </c>
      <c r="N220" s="155" t="str">
        <f>IF(COUNT(N215:N219)&gt;0,SUM(N215:N219),"")</f>
        <v/>
      </c>
      <c r="O220" s="91"/>
      <c r="P220" s="43"/>
      <c r="Q220" s="43"/>
    </row>
    <row r="221" spans="1:17" s="119" customFormat="1" ht="15" customHeight="1" thickBot="1">
      <c r="A221" s="43"/>
      <c r="B221" s="107"/>
      <c r="C221" s="87"/>
      <c r="D221" s="87"/>
      <c r="E221" s="87"/>
      <c r="F221" s="87"/>
      <c r="G221" s="87"/>
      <c r="H221" s="87"/>
      <c r="I221" s="87"/>
      <c r="J221" s="87"/>
      <c r="K221" s="87"/>
      <c r="L221" s="87"/>
      <c r="M221" s="87"/>
      <c r="N221" s="87"/>
      <c r="O221" s="91"/>
      <c r="P221" s="43"/>
      <c r="Q221" s="43"/>
    </row>
    <row r="222" spans="1:17" s="119" customFormat="1" ht="15" customHeight="1" thickBot="1">
      <c r="A222" s="43"/>
      <c r="B222" s="107"/>
      <c r="C222" s="87"/>
      <c r="D222" s="44" t="s">
        <v>21</v>
      </c>
      <c r="E222" s="312" t="str">
        <f>Translations!$B$77</f>
        <v>Щорічні витрати (сума усіх додаткових витрат)</v>
      </c>
      <c r="F222" s="312"/>
      <c r="G222" s="312"/>
      <c r="H222" s="312"/>
      <c r="I222" s="312"/>
      <c r="J222" s="312"/>
      <c r="K222" s="312"/>
      <c r="L222" s="312"/>
      <c r="M222" s="154" t="s">
        <v>103</v>
      </c>
      <c r="N222" s="155" t="str">
        <f>IF(ISNUMBER(N220),N220-IF(ISNUMBER(N210),N210,0),"")</f>
        <v/>
      </c>
      <c r="O222" s="131"/>
      <c r="P222" s="43"/>
      <c r="Q222" s="43"/>
    </row>
    <row r="223" spans="1:17" s="119" customFormat="1" ht="5.0999999999999996" customHeight="1">
      <c r="A223" s="43"/>
      <c r="B223" s="107"/>
      <c r="C223" s="87"/>
      <c r="D223" s="42"/>
      <c r="E223" s="144"/>
      <c r="F223" s="144"/>
      <c r="G223" s="144"/>
      <c r="H223" s="144"/>
      <c r="I223" s="144"/>
      <c r="J223" s="144"/>
      <c r="K223" s="144"/>
      <c r="L223" s="144"/>
      <c r="M223" s="144"/>
      <c r="N223" s="144"/>
      <c r="O223" s="131"/>
      <c r="P223" s="43"/>
      <c r="Q223" s="43"/>
    </row>
    <row r="224" spans="1:17" s="119" customFormat="1" ht="51.6" customHeight="1" thickBot="1">
      <c r="A224" s="43"/>
      <c r="B224" s="107"/>
      <c r="C224" s="87"/>
      <c r="D224" s="42"/>
      <c r="E224" s="112"/>
      <c r="F224" s="112"/>
      <c r="G224" s="246" t="str">
        <f>Translations!$B$78</f>
        <v>Ставка екологічного податку за викиди СО2</v>
      </c>
      <c r="H224" s="112"/>
      <c r="I224" s="246" t="str">
        <f>Translations!$B$79</f>
        <v>Середні річні викиди (т СО2е)</v>
      </c>
      <c r="J224" s="112"/>
      <c r="K224" s="246" t="str">
        <f>Translations!$B$80</f>
        <v>Коефіцієнт удосконалення</v>
      </c>
      <c r="L224" s="112"/>
      <c r="M224" s="112"/>
      <c r="N224" s="112"/>
      <c r="O224" s="131"/>
      <c r="P224" s="43"/>
      <c r="Q224" s="43"/>
    </row>
    <row r="225" spans="1:23" s="119" customFormat="1" ht="38.450000000000003" customHeight="1" thickBot="1">
      <c r="A225" s="43"/>
      <c r="B225" s="107"/>
      <c r="C225" s="87"/>
      <c r="D225" s="44" t="s">
        <v>3</v>
      </c>
      <c r="E225" s="312" t="str">
        <f>Translations!$B$81</f>
        <v xml:space="preserve">Щорічний ефект від вдосконалення  </v>
      </c>
      <c r="F225" s="313"/>
      <c r="G225" s="254">
        <f>G$68</f>
        <v>20</v>
      </c>
      <c r="H225" s="151" t="s">
        <v>102</v>
      </c>
      <c r="I225" s="164"/>
      <c r="J225" s="152" t="s">
        <v>102</v>
      </c>
      <c r="K225" s="132" t="str">
        <f>IF(AND(J195&lt;&gt;"",J195=FALSE),1/100,IF(COUNT(J197,J198)=2,J197-J198,""))</f>
        <v/>
      </c>
      <c r="L225" s="153"/>
      <c r="M225" s="154" t="s">
        <v>103</v>
      </c>
      <c r="N225" s="155" t="str">
        <f>IF(COUNT(G225,I225,K225)=3,G225*I225*K225,"")</f>
        <v/>
      </c>
      <c r="O225" s="131"/>
      <c r="P225" s="43"/>
      <c r="Q225" s="43"/>
    </row>
    <row r="226" spans="1:23" s="119" customFormat="1" ht="5.0999999999999996" customHeight="1" thickBot="1">
      <c r="A226" s="43"/>
      <c r="B226" s="107"/>
      <c r="C226" s="87"/>
      <c r="D226" s="88"/>
      <c r="E226" s="144"/>
      <c r="F226" s="144"/>
      <c r="G226" s="144"/>
      <c r="H226" s="144"/>
      <c r="I226" s="144"/>
      <c r="J226" s="144"/>
      <c r="K226" s="144"/>
      <c r="L226" s="144"/>
      <c r="M226" s="144"/>
      <c r="N226" s="144"/>
      <c r="O226" s="145"/>
      <c r="P226" s="43"/>
      <c r="Q226" s="43"/>
    </row>
    <row r="227" spans="1:23" s="119" customFormat="1" ht="15" customHeight="1" thickBot="1">
      <c r="A227" s="146"/>
      <c r="B227" s="147"/>
      <c r="C227" s="85"/>
      <c r="D227" s="44" t="s">
        <v>125</v>
      </c>
      <c r="E227" s="110" t="str">
        <f>Translations!$B$82</f>
        <v>Чи є витрати необґрунтованими?</v>
      </c>
      <c r="F227" s="149"/>
      <c r="G227" s="149"/>
      <c r="H227" s="150"/>
      <c r="I227" s="134" t="str">
        <f>IF(COUNT(N222,N225)=2,AND(N222&gt;N225,N222&gt;IF(CNTR_SmallEmitter,5,20)),"")</f>
        <v/>
      </c>
      <c r="J227" s="86"/>
      <c r="K227" s="86"/>
      <c r="L227" s="86"/>
      <c r="M227" s="86"/>
      <c r="N227" s="86"/>
      <c r="O227" s="148"/>
      <c r="P227" s="146"/>
      <c r="Q227" s="146"/>
    </row>
    <row r="228" spans="1:23" ht="12.75" customHeight="1" thickBot="1">
      <c r="A228" s="100"/>
      <c r="B228" s="107"/>
      <c r="C228" s="79"/>
      <c r="D228" s="6"/>
      <c r="E228" s="80"/>
      <c r="F228" s="5"/>
      <c r="G228" s="7"/>
      <c r="H228" s="7"/>
      <c r="I228" s="7"/>
      <c r="J228" s="7"/>
      <c r="K228" s="7"/>
      <c r="L228" s="7"/>
      <c r="M228" s="7"/>
      <c r="N228" s="7"/>
      <c r="O228" s="90"/>
      <c r="P228" s="74"/>
      <c r="Q228" s="2"/>
      <c r="R228" s="120"/>
      <c r="S228" s="120"/>
      <c r="T228" s="120"/>
      <c r="U228" s="120"/>
      <c r="V228" s="120"/>
      <c r="W228" s="120"/>
    </row>
    <row r="229" spans="1:23">
      <c r="A229" s="49"/>
      <c r="B229" s="113"/>
      <c r="C229" s="85"/>
      <c r="D229" s="86"/>
      <c r="E229" s="48"/>
      <c r="F229" s="48"/>
      <c r="G229" s="48"/>
      <c r="H229" s="48"/>
      <c r="I229" s="48"/>
      <c r="J229" s="48"/>
      <c r="K229" s="48"/>
      <c r="L229" s="48"/>
      <c r="M229" s="48"/>
      <c r="N229" s="48"/>
      <c r="O229" s="133"/>
      <c r="P229" s="49"/>
      <c r="Q229" s="49"/>
    </row>
    <row r="230" spans="1:23" ht="13.5" thickBot="1">
      <c r="A230" s="49"/>
      <c r="B230" s="114"/>
      <c r="C230" s="102"/>
      <c r="D230" s="103"/>
      <c r="E230" s="101"/>
      <c r="F230" s="101"/>
      <c r="G230" s="101"/>
      <c r="H230" s="101"/>
      <c r="I230" s="101"/>
      <c r="J230" s="101"/>
      <c r="K230" s="101"/>
      <c r="L230" s="101"/>
      <c r="M230" s="101"/>
      <c r="N230" s="101"/>
      <c r="O230" s="104"/>
      <c r="P230" s="49"/>
      <c r="Q230" s="49"/>
    </row>
    <row r="231" spans="1:23" hidden="1">
      <c r="A231" s="49" t="s">
        <v>40</v>
      </c>
      <c r="B231" s="49"/>
      <c r="C231" s="49"/>
      <c r="D231" s="49"/>
      <c r="E231" s="49"/>
      <c r="F231" s="49"/>
      <c r="G231" s="49"/>
      <c r="H231" s="49"/>
      <c r="I231" s="49"/>
      <c r="J231" s="49"/>
      <c r="K231" s="49"/>
      <c r="L231" s="49"/>
      <c r="M231" s="49"/>
      <c r="N231" s="49"/>
      <c r="O231" s="49"/>
      <c r="P231" s="49"/>
      <c r="Q231" s="49"/>
    </row>
  </sheetData>
  <sheetProtection formatCells="0" formatColumns="0" formatRows="0"/>
  <customSheetViews>
    <customSheetView guid="{99A91497-2335-4E0B-B8C1-3BE9AC99AB7A}" scale="115" showPageBreaks="1" fitToPage="1" printArea="1" hiddenRows="1" hiddenColumns="1" topLeftCell="B2">
      <pane ySplit="4" topLeftCell="A36" activePane="bottomLeft" state="frozen"/>
      <selection pane="bottomLeft" activeCell="F38" sqref="F38:N38"/>
      <pageMargins left="0.7" right="0.7" top="0.78740157499999996" bottom="0.78740157499999996" header="0.3" footer="0.3"/>
      <pageSetup paperSize="9" scale="59" fitToHeight="0" orientation="portrait" r:id="rId1"/>
    </customSheetView>
    <customSheetView guid="{2B5E1C59-981B-4C83-B10F-CDB6B29EC2F0}" scale="115" fitToPage="1" printArea="1" hiddenRows="1" hiddenColumns="1" topLeftCell="B1">
      <pane ySplit="4" topLeftCell="A5" activePane="bottomLeft" state="frozen"/>
      <selection pane="bottomLeft" activeCell="G71" sqref="G71"/>
      <pageMargins left="0.7" right="0.7" top="0.78740157499999996" bottom="0.78740157499999996" header="0.3" footer="0.3"/>
      <pageSetup paperSize="9" scale="60" fitToHeight="0" orientation="portrait" r:id="rId2"/>
    </customSheetView>
  </customSheetViews>
  <mergeCells count="222">
    <mergeCell ref="C2:N2"/>
    <mergeCell ref="G37:N37"/>
    <mergeCell ref="F30:N30"/>
    <mergeCell ref="D4:N4"/>
    <mergeCell ref="E6:K6"/>
    <mergeCell ref="E8:N8"/>
    <mergeCell ref="E28:N28"/>
    <mergeCell ref="E24:N24"/>
    <mergeCell ref="E25:N25"/>
    <mergeCell ref="D10:N10"/>
    <mergeCell ref="E16:J16"/>
    <mergeCell ref="E34:E40"/>
    <mergeCell ref="G35:N35"/>
    <mergeCell ref="G38:N38"/>
    <mergeCell ref="F26:N26"/>
    <mergeCell ref="E18:I18"/>
    <mergeCell ref="G36:N36"/>
    <mergeCell ref="F27:N27"/>
    <mergeCell ref="F31:N31"/>
    <mergeCell ref="F33:N33"/>
    <mergeCell ref="E29:N29"/>
    <mergeCell ref="E12:N12"/>
    <mergeCell ref="E19:N19"/>
    <mergeCell ref="E21:I21"/>
    <mergeCell ref="E14:N14"/>
    <mergeCell ref="E15:N15"/>
    <mergeCell ref="E22:I22"/>
    <mergeCell ref="F34:N34"/>
    <mergeCell ref="N45:N46"/>
    <mergeCell ref="E44:N44"/>
    <mergeCell ref="K50:L50"/>
    <mergeCell ref="K51:L51"/>
    <mergeCell ref="E56:G57"/>
    <mergeCell ref="E49:G49"/>
    <mergeCell ref="E50:G50"/>
    <mergeCell ref="E45:G46"/>
    <mergeCell ref="M56:M57"/>
    <mergeCell ref="E51:G51"/>
    <mergeCell ref="G39:N39"/>
    <mergeCell ref="G41:N41"/>
    <mergeCell ref="G40:N40"/>
    <mergeCell ref="M45:M46"/>
    <mergeCell ref="K45:L46"/>
    <mergeCell ref="H45:J45"/>
    <mergeCell ref="K47:L47"/>
    <mergeCell ref="E55:N55"/>
    <mergeCell ref="E47:G47"/>
    <mergeCell ref="E48:G48"/>
    <mergeCell ref="K96:L97"/>
    <mergeCell ref="E89:G89"/>
    <mergeCell ref="K89:L89"/>
    <mergeCell ref="E90:G90"/>
    <mergeCell ref="K90:L90"/>
    <mergeCell ref="E91:G91"/>
    <mergeCell ref="K91:L91"/>
    <mergeCell ref="E130:G130"/>
    <mergeCell ref="E135:G136"/>
    <mergeCell ref="K92:L92"/>
    <mergeCell ref="E92:G92"/>
    <mergeCell ref="K128:L128"/>
    <mergeCell ref="K129:L129"/>
    <mergeCell ref="E120:I120"/>
    <mergeCell ref="E119:I119"/>
    <mergeCell ref="E122:N122"/>
    <mergeCell ref="E115:J115"/>
    <mergeCell ref="E114:N114"/>
    <mergeCell ref="E74:N74"/>
    <mergeCell ref="E78:I78"/>
    <mergeCell ref="E69:N69"/>
    <mergeCell ref="E68:F68"/>
    <mergeCell ref="E81:I81"/>
    <mergeCell ref="E83:N83"/>
    <mergeCell ref="N86:N87"/>
    <mergeCell ref="E88:G88"/>
    <mergeCell ref="K88:L88"/>
    <mergeCell ref="E86:G87"/>
    <mergeCell ref="H86:J86"/>
    <mergeCell ref="K86:L87"/>
    <mergeCell ref="M86:M87"/>
    <mergeCell ref="E75:N75"/>
    <mergeCell ref="E76:J76"/>
    <mergeCell ref="E80:I80"/>
    <mergeCell ref="N56:N57"/>
    <mergeCell ref="E62:G62"/>
    <mergeCell ref="H56:J56"/>
    <mergeCell ref="K56:L57"/>
    <mergeCell ref="K48:L48"/>
    <mergeCell ref="K49:L49"/>
    <mergeCell ref="E65:L65"/>
    <mergeCell ref="K58:L58"/>
    <mergeCell ref="K62:L62"/>
    <mergeCell ref="E59:G59"/>
    <mergeCell ref="K59:L59"/>
    <mergeCell ref="E60:G60"/>
    <mergeCell ref="K60:L60"/>
    <mergeCell ref="E61:G61"/>
    <mergeCell ref="K61:L61"/>
    <mergeCell ref="E58:G58"/>
    <mergeCell ref="E225:F225"/>
    <mergeCell ref="E217:G217"/>
    <mergeCell ref="E218:G218"/>
    <mergeCell ref="H213:J213"/>
    <mergeCell ref="K213:L214"/>
    <mergeCell ref="E209:G209"/>
    <mergeCell ref="E203:G204"/>
    <mergeCell ref="E179:G179"/>
    <mergeCell ref="E180:G180"/>
    <mergeCell ref="E206:G206"/>
    <mergeCell ref="E197:I197"/>
    <mergeCell ref="E198:I198"/>
    <mergeCell ref="E200:N200"/>
    <mergeCell ref="E207:G207"/>
    <mergeCell ref="E208:G208"/>
    <mergeCell ref="K206:L206"/>
    <mergeCell ref="K207:L207"/>
    <mergeCell ref="K219:L219"/>
    <mergeCell ref="E219:G219"/>
    <mergeCell ref="E222:L222"/>
    <mergeCell ref="E205:G205"/>
    <mergeCell ref="N213:N214"/>
    <mergeCell ref="E215:G215"/>
    <mergeCell ref="E213:G214"/>
    <mergeCell ref="K218:L218"/>
    <mergeCell ref="K208:L208"/>
    <mergeCell ref="K209:L209"/>
    <mergeCell ref="E216:G216"/>
    <mergeCell ref="K215:L215"/>
    <mergeCell ref="K178:L178"/>
    <mergeCell ref="K179:L179"/>
    <mergeCell ref="K180:L180"/>
    <mergeCell ref="K216:L216"/>
    <mergeCell ref="E178:G178"/>
    <mergeCell ref="K217:L217"/>
    <mergeCell ref="E191:N191"/>
    <mergeCell ref="H203:J203"/>
    <mergeCell ref="K203:L204"/>
    <mergeCell ref="M203:M204"/>
    <mergeCell ref="N203:N204"/>
    <mergeCell ref="M213:M214"/>
    <mergeCell ref="E183:L183"/>
    <mergeCell ref="E186:F186"/>
    <mergeCell ref="E195:I195"/>
    <mergeCell ref="K205:L205"/>
    <mergeCell ref="E192:N192"/>
    <mergeCell ref="E193:J193"/>
    <mergeCell ref="K176:L176"/>
    <mergeCell ref="K177:L177"/>
    <mergeCell ref="E177:G177"/>
    <mergeCell ref="E174:G175"/>
    <mergeCell ref="E117:I117"/>
    <mergeCell ref="E96:G97"/>
    <mergeCell ref="H96:J96"/>
    <mergeCell ref="E176:G176"/>
    <mergeCell ref="H174:J174"/>
    <mergeCell ref="K174:L175"/>
    <mergeCell ref="E169:G169"/>
    <mergeCell ref="E170:G170"/>
    <mergeCell ref="K169:L169"/>
    <mergeCell ref="K170:L170"/>
    <mergeCell ref="K168:L168"/>
    <mergeCell ref="E144:L144"/>
    <mergeCell ref="E166:G166"/>
    <mergeCell ref="E158:I158"/>
    <mergeCell ref="E101:G101"/>
    <mergeCell ref="K101:L101"/>
    <mergeCell ref="E102:G102"/>
    <mergeCell ref="K102:L102"/>
    <mergeCell ref="E105:L105"/>
    <mergeCell ref="E108:F108"/>
    <mergeCell ref="N125:N126"/>
    <mergeCell ref="M125:M126"/>
    <mergeCell ref="K127:L127"/>
    <mergeCell ref="E127:G127"/>
    <mergeCell ref="E128:G128"/>
    <mergeCell ref="E125:G126"/>
    <mergeCell ref="E129:G129"/>
    <mergeCell ref="H125:J125"/>
    <mergeCell ref="K125:L126"/>
    <mergeCell ref="N174:N175"/>
    <mergeCell ref="E168:G168"/>
    <mergeCell ref="K166:L166"/>
    <mergeCell ref="K167:L167"/>
    <mergeCell ref="M174:M175"/>
    <mergeCell ref="E167:G167"/>
    <mergeCell ref="M135:M136"/>
    <mergeCell ref="E159:I159"/>
    <mergeCell ref="E156:I156"/>
    <mergeCell ref="E138:G138"/>
    <mergeCell ref="K138:L138"/>
    <mergeCell ref="K139:L139"/>
    <mergeCell ref="K140:L140"/>
    <mergeCell ref="K141:L141"/>
    <mergeCell ref="H164:J164"/>
    <mergeCell ref="K164:L165"/>
    <mergeCell ref="E139:G139"/>
    <mergeCell ref="E153:N153"/>
    <mergeCell ref="E154:J154"/>
    <mergeCell ref="N135:N136"/>
    <mergeCell ref="N96:N97"/>
    <mergeCell ref="E98:G98"/>
    <mergeCell ref="K98:L98"/>
    <mergeCell ref="E99:G99"/>
    <mergeCell ref="K99:L99"/>
    <mergeCell ref="E100:G100"/>
    <mergeCell ref="K100:L100"/>
    <mergeCell ref="K130:L130"/>
    <mergeCell ref="N164:N165"/>
    <mergeCell ref="M164:M165"/>
    <mergeCell ref="E161:N161"/>
    <mergeCell ref="E164:G165"/>
    <mergeCell ref="K131:L131"/>
    <mergeCell ref="E131:G131"/>
    <mergeCell ref="E113:N113"/>
    <mergeCell ref="M96:M97"/>
    <mergeCell ref="E140:G140"/>
    <mergeCell ref="E141:G141"/>
    <mergeCell ref="H135:J135"/>
    <mergeCell ref="K135:L136"/>
    <mergeCell ref="E137:G137"/>
    <mergeCell ref="K137:L137"/>
    <mergeCell ref="E147:F147"/>
    <mergeCell ref="E152:N152"/>
  </mergeCells>
  <conditionalFormatting sqref="J21:J22">
    <cfRule type="expression" dxfId="11" priority="24" stopIfTrue="1">
      <formula>$Q21=TRUE</formula>
    </cfRule>
  </conditionalFormatting>
  <conditionalFormatting sqref="J80:J81">
    <cfRule type="expression" dxfId="10" priority="11" stopIfTrue="1">
      <formula>$Q80=TRUE</formula>
    </cfRule>
  </conditionalFormatting>
  <conditionalFormatting sqref="J119:J120">
    <cfRule type="expression" dxfId="9" priority="10" stopIfTrue="1">
      <formula>$Q119=TRUE</formula>
    </cfRule>
  </conditionalFormatting>
  <conditionalFormatting sqref="J158:J159">
    <cfRule type="expression" dxfId="8" priority="9" stopIfTrue="1">
      <formula>$Q158=TRUE</formula>
    </cfRule>
  </conditionalFormatting>
  <conditionalFormatting sqref="J197:J198">
    <cfRule type="expression" dxfId="7" priority="8" stopIfTrue="1">
      <formula>$Q197=TRUE</formula>
    </cfRule>
  </conditionalFormatting>
  <conditionalFormatting sqref="E16">
    <cfRule type="expression" dxfId="6" priority="5" stopIfTrue="1">
      <formula>$Q16=TRUE</formula>
    </cfRule>
  </conditionalFormatting>
  <conditionalFormatting sqref="E76">
    <cfRule type="expression" dxfId="5" priority="4" stopIfTrue="1">
      <formula>$Q76=TRUE</formula>
    </cfRule>
  </conditionalFormatting>
  <conditionalFormatting sqref="E115">
    <cfRule type="expression" dxfId="4" priority="3" stopIfTrue="1">
      <formula>$Q115=TRUE</formula>
    </cfRule>
  </conditionalFormatting>
  <conditionalFormatting sqref="E154">
    <cfRule type="expression" dxfId="3" priority="2" stopIfTrue="1">
      <formula>$Q154=TRUE</formula>
    </cfRule>
  </conditionalFormatting>
  <conditionalFormatting sqref="E193">
    <cfRule type="expression" dxfId="2" priority="1" stopIfTrue="1">
      <formula>$Q193=TRUE</formula>
    </cfRule>
  </conditionalFormatting>
  <dataValidations count="4">
    <dataValidation type="list" allowBlank="1" showInputMessage="1" showErrorMessage="1" sqref="J18 L6 J156 J117 J78 J195">
      <formula1>CNTR_TrueFalse</formula1>
    </dataValidation>
    <dataValidation type="list" allowBlank="1" showInputMessage="1" showErrorMessage="1" sqref="J18">
      <formula1>$S$6:$S$6</formula1>
    </dataValidation>
    <dataValidation type="list" allowBlank="1" showInputMessage="1" showErrorMessage="1" sqref="J22 J198 J159 J120 J81">
      <formula1>EUconst_UncertaintyThresholds</formula1>
    </dataValidation>
    <dataValidation type="list" allowBlank="1" showInputMessage="1" showErrorMessage="1" sqref="L6">
      <formula1>$S$11:$S$12</formula1>
    </dataValidation>
  </dataValidations>
  <pageMargins left="0.7" right="0.7" top="0.78740157499999996" bottom="0.78740157499999996" header="0.3" footer="0.3"/>
  <pageSetup paperSize="9" scale="59" fitToHeight="0" orientation="portrait" r:id="rId3"/>
</worksheet>
</file>

<file path=xl/worksheets/sheet3.xml><?xml version="1.0" encoding="utf-8"?>
<worksheet xmlns="http://schemas.openxmlformats.org/spreadsheetml/2006/main" xmlns:r="http://schemas.openxmlformats.org/officeDocument/2006/relationships">
  <sheetPr codeName="Tabelle17" enableFormatConditionsCalculation="0">
    <tabColor indexed="12"/>
  </sheetPr>
  <dimension ref="A1:D101"/>
  <sheetViews>
    <sheetView topLeftCell="B54" zoomScale="130" zoomScaleNormal="130" workbookViewId="0">
      <selection activeCell="B59" sqref="B59"/>
    </sheetView>
  </sheetViews>
  <sheetFormatPr defaultColWidth="11.42578125" defaultRowHeight="12.75"/>
  <cols>
    <col min="1" max="1" width="8.28515625" style="10" customWidth="1"/>
    <col min="2" max="2" width="68.5703125" style="117" customWidth="1"/>
    <col min="3" max="3" width="70.7109375" style="10" customWidth="1"/>
    <col min="4" max="5" width="12.7109375" style="10" customWidth="1"/>
    <col min="6" max="16384" width="11.42578125" style="10"/>
  </cols>
  <sheetData>
    <row r="1" spans="1:3" ht="15">
      <c r="A1" s="8" t="s">
        <v>128</v>
      </c>
      <c r="B1" s="122" t="s">
        <v>93</v>
      </c>
      <c r="C1" s="8" t="s">
        <v>94</v>
      </c>
    </row>
    <row r="2" spans="1:3">
      <c r="A2" s="71">
        <v>1</v>
      </c>
      <c r="B2" s="59" t="s">
        <v>265</v>
      </c>
      <c r="C2" s="59" t="s">
        <v>140</v>
      </c>
    </row>
    <row r="3" spans="1:3">
      <c r="A3" s="71">
        <f t="shared" ref="A3:A34" si="0">A2+1</f>
        <v>2</v>
      </c>
      <c r="B3" s="59" t="s">
        <v>299</v>
      </c>
      <c r="C3" s="59" t="s">
        <v>141</v>
      </c>
    </row>
    <row r="4" spans="1:3" ht="13.5" thickBot="1">
      <c r="A4" s="71">
        <f t="shared" si="0"/>
        <v>3</v>
      </c>
      <c r="B4" s="58" t="s">
        <v>266</v>
      </c>
      <c r="C4" s="58" t="s">
        <v>38</v>
      </c>
    </row>
    <row r="5" spans="1:3">
      <c r="A5" s="71">
        <f t="shared" si="0"/>
        <v>4</v>
      </c>
      <c r="B5" s="243" t="s">
        <v>336</v>
      </c>
      <c r="C5" s="60" t="s">
        <v>34</v>
      </c>
    </row>
    <row r="6" spans="1:3">
      <c r="A6" s="71">
        <f t="shared" si="0"/>
        <v>5</v>
      </c>
      <c r="B6" s="227" t="s">
        <v>267</v>
      </c>
      <c r="C6" s="61" t="s">
        <v>37</v>
      </c>
    </row>
    <row r="7" spans="1:3">
      <c r="A7" s="71">
        <f t="shared" si="0"/>
        <v>6</v>
      </c>
      <c r="B7" s="242" t="s">
        <v>335</v>
      </c>
      <c r="C7" s="61" t="s">
        <v>35</v>
      </c>
    </row>
    <row r="8" spans="1:3" ht="13.5" thickBot="1">
      <c r="A8" s="71">
        <f t="shared" si="0"/>
        <v>7</v>
      </c>
      <c r="B8" s="62" t="s">
        <v>346</v>
      </c>
      <c r="C8" s="62" t="s">
        <v>36</v>
      </c>
    </row>
    <row r="9" spans="1:3" ht="13.5" thickBot="1">
      <c r="A9" s="71">
        <f t="shared" si="0"/>
        <v>8</v>
      </c>
      <c r="B9" s="123" t="s">
        <v>268</v>
      </c>
      <c r="C9" s="123" t="s">
        <v>71</v>
      </c>
    </row>
    <row r="10" spans="1:3">
      <c r="A10" s="71">
        <f t="shared" si="0"/>
        <v>9</v>
      </c>
      <c r="B10" s="117" t="s">
        <v>269</v>
      </c>
      <c r="C10" s="117" t="s">
        <v>72</v>
      </c>
    </row>
    <row r="11" spans="1:3">
      <c r="A11" s="71">
        <f t="shared" si="0"/>
        <v>10</v>
      </c>
      <c r="B11" s="117" t="s">
        <v>270</v>
      </c>
      <c r="C11" s="117" t="s">
        <v>73</v>
      </c>
    </row>
    <row r="12" spans="1:3">
      <c r="A12" s="71">
        <f t="shared" si="0"/>
        <v>11</v>
      </c>
      <c r="B12" s="117" t="s">
        <v>271</v>
      </c>
      <c r="C12" s="117" t="s">
        <v>74</v>
      </c>
    </row>
    <row r="13" spans="1:3" ht="18">
      <c r="A13" s="71">
        <f t="shared" si="0"/>
        <v>12</v>
      </c>
      <c r="B13" s="228" t="s">
        <v>273</v>
      </c>
      <c r="C13" s="63" t="s">
        <v>4</v>
      </c>
    </row>
    <row r="14" spans="1:3" ht="25.5">
      <c r="A14" s="71">
        <f t="shared" si="0"/>
        <v>13</v>
      </c>
      <c r="B14" s="64" t="s">
        <v>272</v>
      </c>
      <c r="C14" s="64" t="s">
        <v>77</v>
      </c>
    </row>
    <row r="15" spans="1:3" ht="38.25">
      <c r="A15" s="71">
        <f t="shared" si="0"/>
        <v>14</v>
      </c>
      <c r="B15" s="229" t="s">
        <v>352</v>
      </c>
      <c r="C15" s="117" t="s">
        <v>68</v>
      </c>
    </row>
    <row r="16" spans="1:3" ht="51">
      <c r="A16" s="71">
        <f t="shared" si="0"/>
        <v>15</v>
      </c>
      <c r="B16" s="64" t="s">
        <v>353</v>
      </c>
      <c r="C16" s="64" t="s">
        <v>95</v>
      </c>
    </row>
    <row r="17" spans="1:3" ht="25.5">
      <c r="A17" s="71">
        <f t="shared" si="0"/>
        <v>16</v>
      </c>
      <c r="B17" s="229" t="s">
        <v>354</v>
      </c>
      <c r="C17" s="117" t="s">
        <v>96</v>
      </c>
    </row>
    <row r="18" spans="1:3" ht="38.25">
      <c r="A18" s="71">
        <f t="shared" si="0"/>
        <v>17</v>
      </c>
      <c r="B18" s="64" t="s">
        <v>275</v>
      </c>
      <c r="C18" s="64" t="s">
        <v>91</v>
      </c>
    </row>
    <row r="19" spans="1:3">
      <c r="A19" s="71">
        <f t="shared" si="0"/>
        <v>18</v>
      </c>
      <c r="B19" s="117" t="s">
        <v>355</v>
      </c>
      <c r="C19" s="117" t="s">
        <v>76</v>
      </c>
    </row>
    <row r="20" spans="1:3" ht="15">
      <c r="A20" s="71">
        <f t="shared" si="0"/>
        <v>19</v>
      </c>
      <c r="B20" s="209" t="s">
        <v>276</v>
      </c>
      <c r="C20" s="209" t="s">
        <v>5</v>
      </c>
    </row>
    <row r="21" spans="1:3">
      <c r="A21" s="71">
        <f t="shared" si="0"/>
        <v>20</v>
      </c>
      <c r="B21" s="124" t="s">
        <v>330</v>
      </c>
      <c r="C21" s="124" t="s">
        <v>6</v>
      </c>
    </row>
    <row r="22" spans="1:3">
      <c r="A22" s="71">
        <f t="shared" si="0"/>
        <v>21</v>
      </c>
      <c r="B22" s="125" t="s">
        <v>277</v>
      </c>
      <c r="C22" s="125" t="s">
        <v>8</v>
      </c>
    </row>
    <row r="23" spans="1:3">
      <c r="A23" s="71">
        <f t="shared" si="0"/>
        <v>22</v>
      </c>
      <c r="B23" s="117" t="s">
        <v>7</v>
      </c>
      <c r="C23" s="117" t="s">
        <v>7</v>
      </c>
    </row>
    <row r="24" spans="1:3">
      <c r="A24" s="71">
        <f t="shared" si="0"/>
        <v>23</v>
      </c>
      <c r="B24" s="125" t="s">
        <v>278</v>
      </c>
      <c r="C24" s="125" t="s">
        <v>9</v>
      </c>
    </row>
    <row r="25" spans="1:3">
      <c r="A25" s="71">
        <f t="shared" si="0"/>
        <v>24</v>
      </c>
      <c r="B25" s="126" t="s">
        <v>20</v>
      </c>
      <c r="C25" s="126" t="s">
        <v>20</v>
      </c>
    </row>
    <row r="26" spans="1:3" ht="25.5">
      <c r="A26" s="71">
        <f t="shared" si="0"/>
        <v>25</v>
      </c>
      <c r="B26" s="125" t="s">
        <v>279</v>
      </c>
      <c r="C26" s="125" t="s">
        <v>10</v>
      </c>
    </row>
    <row r="27" spans="1:3">
      <c r="A27" s="71">
        <f t="shared" si="0"/>
        <v>26</v>
      </c>
      <c r="B27" s="124" t="s">
        <v>280</v>
      </c>
      <c r="C27" s="124" t="s">
        <v>11</v>
      </c>
    </row>
    <row r="28" spans="1:3">
      <c r="A28" s="71">
        <f t="shared" si="0"/>
        <v>27</v>
      </c>
      <c r="B28" s="66" t="s">
        <v>281</v>
      </c>
      <c r="C28" s="66" t="s">
        <v>12</v>
      </c>
    </row>
    <row r="29" spans="1:3">
      <c r="A29" s="71">
        <f t="shared" si="0"/>
        <v>28</v>
      </c>
      <c r="B29" s="124" t="s">
        <v>283</v>
      </c>
      <c r="C29" s="124" t="s">
        <v>13</v>
      </c>
    </row>
    <row r="30" spans="1:3">
      <c r="A30" s="71">
        <f t="shared" si="0"/>
        <v>29</v>
      </c>
      <c r="B30" s="230" t="s">
        <v>282</v>
      </c>
      <c r="C30" s="66" t="s">
        <v>14</v>
      </c>
    </row>
    <row r="31" spans="1:3" ht="15.75">
      <c r="A31" s="71">
        <f t="shared" si="0"/>
        <v>30</v>
      </c>
      <c r="B31" s="53" t="s">
        <v>284</v>
      </c>
      <c r="C31" s="210" t="s">
        <v>15</v>
      </c>
    </row>
    <row r="32" spans="1:3">
      <c r="A32" s="71">
        <f t="shared" si="0"/>
        <v>31</v>
      </c>
      <c r="B32" s="65" t="s">
        <v>285</v>
      </c>
      <c r="C32" s="65" t="s">
        <v>46</v>
      </c>
    </row>
    <row r="33" spans="1:4">
      <c r="A33" s="71">
        <f t="shared" si="0"/>
        <v>32</v>
      </c>
      <c r="B33" s="231" t="s">
        <v>286</v>
      </c>
      <c r="C33" s="16" t="s">
        <v>16</v>
      </c>
    </row>
    <row r="34" spans="1:4">
      <c r="A34" s="71">
        <f t="shared" si="0"/>
        <v>33</v>
      </c>
      <c r="B34" s="64" t="s">
        <v>287</v>
      </c>
      <c r="C34" s="64" t="s">
        <v>17</v>
      </c>
    </row>
    <row r="35" spans="1:4">
      <c r="A35" s="71">
        <f t="shared" ref="A35:A66" si="1">A34+1</f>
        <v>34</v>
      </c>
      <c r="B35" s="67" t="s">
        <v>288</v>
      </c>
      <c r="C35" s="67" t="s">
        <v>18</v>
      </c>
    </row>
    <row r="36" spans="1:4" ht="25.5">
      <c r="A36" s="71">
        <f t="shared" si="1"/>
        <v>35</v>
      </c>
      <c r="B36" s="64" t="s">
        <v>289</v>
      </c>
      <c r="C36" s="64" t="s">
        <v>19</v>
      </c>
    </row>
    <row r="37" spans="1:4">
      <c r="A37" s="71">
        <f t="shared" si="1"/>
        <v>36</v>
      </c>
      <c r="B37" s="68" t="s">
        <v>290</v>
      </c>
      <c r="C37" s="68" t="s">
        <v>69</v>
      </c>
    </row>
    <row r="38" spans="1:4" ht="38.25">
      <c r="A38" s="71">
        <f t="shared" si="1"/>
        <v>37</v>
      </c>
      <c r="B38" s="68" t="s">
        <v>291</v>
      </c>
      <c r="C38" s="68" t="s">
        <v>101</v>
      </c>
    </row>
    <row r="39" spans="1:4" ht="25.5">
      <c r="A39" s="71">
        <f t="shared" si="1"/>
        <v>38</v>
      </c>
      <c r="B39" s="68" t="s">
        <v>292</v>
      </c>
      <c r="C39" s="68" t="s">
        <v>99</v>
      </c>
    </row>
    <row r="40" spans="1:4" ht="25.5">
      <c r="A40" s="71">
        <f t="shared" si="1"/>
        <v>39</v>
      </c>
      <c r="B40" s="64" t="s">
        <v>332</v>
      </c>
      <c r="C40" s="64" t="s">
        <v>98</v>
      </c>
    </row>
    <row r="41" spans="1:4">
      <c r="A41" s="71">
        <f t="shared" si="1"/>
        <v>40</v>
      </c>
      <c r="B41" s="64" t="s">
        <v>293</v>
      </c>
      <c r="C41" s="64" t="s">
        <v>70</v>
      </c>
    </row>
    <row r="42" spans="1:4" ht="89.25">
      <c r="A42" s="71">
        <f t="shared" si="1"/>
        <v>41</v>
      </c>
      <c r="B42" s="211" t="s">
        <v>294</v>
      </c>
      <c r="C42" s="211" t="s">
        <v>0</v>
      </c>
    </row>
    <row r="43" spans="1:4" ht="63.75">
      <c r="A43" s="71">
        <f t="shared" si="1"/>
        <v>42</v>
      </c>
      <c r="B43" s="232" t="s">
        <v>331</v>
      </c>
      <c r="C43" s="54" t="s">
        <v>144</v>
      </c>
    </row>
    <row r="44" spans="1:4" ht="115.5" thickBot="1">
      <c r="A44" s="71">
        <f t="shared" si="1"/>
        <v>43</v>
      </c>
      <c r="B44" s="233" t="s">
        <v>333</v>
      </c>
      <c r="C44" s="211" t="s">
        <v>92</v>
      </c>
    </row>
    <row r="45" spans="1:4" ht="128.25" thickBot="1">
      <c r="A45" s="71">
        <f t="shared" si="1"/>
        <v>44</v>
      </c>
      <c r="B45" s="127" t="s">
        <v>334</v>
      </c>
      <c r="C45" s="127" t="s">
        <v>145</v>
      </c>
    </row>
    <row r="46" spans="1:4" ht="15.75">
      <c r="A46" s="71">
        <f t="shared" si="1"/>
        <v>45</v>
      </c>
      <c r="B46" s="220" t="s">
        <v>295</v>
      </c>
      <c r="C46" s="210" t="s">
        <v>89</v>
      </c>
    </row>
    <row r="47" spans="1:4">
      <c r="A47" s="71">
        <f t="shared" si="1"/>
        <v>46</v>
      </c>
      <c r="B47" s="69" t="s">
        <v>296</v>
      </c>
      <c r="C47" s="69" t="s">
        <v>41</v>
      </c>
    </row>
    <row r="48" spans="1:4" ht="63.75">
      <c r="A48" s="71">
        <f t="shared" si="1"/>
        <v>47</v>
      </c>
      <c r="B48" s="64" t="s">
        <v>297</v>
      </c>
      <c r="C48" s="64" t="s">
        <v>100</v>
      </c>
      <c r="D48" s="121"/>
    </row>
    <row r="49" spans="1:4" ht="89.25">
      <c r="A49" s="71">
        <f t="shared" si="1"/>
        <v>48</v>
      </c>
      <c r="B49" s="56" t="s">
        <v>356</v>
      </c>
      <c r="C49" s="56" t="s">
        <v>146</v>
      </c>
      <c r="D49" s="121"/>
    </row>
    <row r="50" spans="1:4" ht="54">
      <c r="A50" s="71">
        <f t="shared" si="1"/>
        <v>49</v>
      </c>
      <c r="B50" s="247" t="s">
        <v>350</v>
      </c>
      <c r="C50" s="208" t="s">
        <v>260</v>
      </c>
      <c r="D50" s="121"/>
    </row>
    <row r="51" spans="1:4" ht="13.5" thickBot="1">
      <c r="A51" s="71">
        <f t="shared" si="1"/>
        <v>50</v>
      </c>
      <c r="B51" s="241" t="s">
        <v>274</v>
      </c>
      <c r="C51" s="207" t="s">
        <v>97</v>
      </c>
      <c r="D51" s="121"/>
    </row>
    <row r="52" spans="1:4" ht="13.5" thickBot="1">
      <c r="A52" s="71">
        <f t="shared" si="1"/>
        <v>51</v>
      </c>
      <c r="B52" s="128" t="s">
        <v>298</v>
      </c>
      <c r="C52" s="128" t="s">
        <v>90</v>
      </c>
      <c r="D52" s="121"/>
    </row>
    <row r="53" spans="1:4" ht="36">
      <c r="A53" s="71">
        <f t="shared" si="1"/>
        <v>52</v>
      </c>
      <c r="B53" s="226" t="s">
        <v>299</v>
      </c>
      <c r="C53" s="217" t="s">
        <v>139</v>
      </c>
      <c r="D53" s="121"/>
    </row>
    <row r="54" spans="1:4" ht="38.25">
      <c r="A54" s="71">
        <f t="shared" si="1"/>
        <v>53</v>
      </c>
      <c r="B54" s="238" t="s">
        <v>347</v>
      </c>
      <c r="C54" s="218" t="s">
        <v>127</v>
      </c>
      <c r="D54" s="121"/>
    </row>
    <row r="55" spans="1:4">
      <c r="A55" s="71">
        <f t="shared" si="1"/>
        <v>54</v>
      </c>
      <c r="B55" s="221" t="s">
        <v>300</v>
      </c>
      <c r="C55" s="219" t="s">
        <v>114</v>
      </c>
      <c r="D55" s="121"/>
    </row>
    <row r="56" spans="1:4" ht="67.5">
      <c r="A56" s="71">
        <f t="shared" si="1"/>
        <v>55</v>
      </c>
      <c r="B56" s="235" t="s">
        <v>341</v>
      </c>
      <c r="C56" s="213" t="s">
        <v>115</v>
      </c>
      <c r="D56" s="121"/>
    </row>
    <row r="57" spans="1:4">
      <c r="A57" s="71">
        <f t="shared" si="1"/>
        <v>56</v>
      </c>
      <c r="B57" s="167" t="s">
        <v>301</v>
      </c>
      <c r="C57" s="167" t="s">
        <v>107</v>
      </c>
      <c r="D57" s="121"/>
    </row>
    <row r="58" spans="1:4">
      <c r="A58" s="71">
        <f t="shared" si="1"/>
        <v>57</v>
      </c>
      <c r="B58" s="167" t="s">
        <v>362</v>
      </c>
      <c r="C58" s="167" t="s">
        <v>108</v>
      </c>
      <c r="D58" s="121"/>
    </row>
    <row r="59" spans="1:4">
      <c r="A59" s="71">
        <f t="shared" si="1"/>
        <v>58</v>
      </c>
      <c r="B59" s="222" t="s">
        <v>302</v>
      </c>
      <c r="C59" s="216" t="s">
        <v>147</v>
      </c>
      <c r="D59" s="121"/>
    </row>
    <row r="60" spans="1:4" ht="21">
      <c r="A60" s="71">
        <f t="shared" si="1"/>
        <v>59</v>
      </c>
      <c r="B60" s="234" t="s">
        <v>343</v>
      </c>
      <c r="C60" s="212" t="s">
        <v>152</v>
      </c>
      <c r="D60" s="121"/>
    </row>
    <row r="61" spans="1:4" ht="33.75">
      <c r="A61" s="71">
        <f t="shared" si="1"/>
        <v>60</v>
      </c>
      <c r="B61" s="224" t="s">
        <v>303</v>
      </c>
      <c r="C61" s="213" t="s">
        <v>122</v>
      </c>
      <c r="D61" s="121"/>
    </row>
    <row r="62" spans="1:4" ht="22.5">
      <c r="A62" s="71">
        <f t="shared" si="1"/>
        <v>61</v>
      </c>
      <c r="B62" s="224" t="s">
        <v>348</v>
      </c>
      <c r="C62" s="213" t="s">
        <v>124</v>
      </c>
      <c r="D62" s="121"/>
    </row>
    <row r="63" spans="1:4" ht="22.5">
      <c r="A63" s="71">
        <f t="shared" si="1"/>
        <v>62</v>
      </c>
      <c r="B63" s="235" t="s">
        <v>314</v>
      </c>
      <c r="C63" s="213" t="s">
        <v>126</v>
      </c>
      <c r="D63" s="121"/>
    </row>
    <row r="64" spans="1:4">
      <c r="A64" s="71">
        <f t="shared" si="1"/>
        <v>63</v>
      </c>
      <c r="B64" s="235" t="s">
        <v>310</v>
      </c>
      <c r="C64" s="213" t="s">
        <v>123</v>
      </c>
      <c r="D64" s="121"/>
    </row>
    <row r="65" spans="1:4">
      <c r="A65" s="71">
        <f t="shared" si="1"/>
        <v>64</v>
      </c>
      <c r="B65" s="240" t="s">
        <v>304</v>
      </c>
      <c r="C65" s="70" t="s">
        <v>118</v>
      </c>
      <c r="D65" s="121"/>
    </row>
    <row r="66" spans="1:4">
      <c r="A66" s="71">
        <f t="shared" si="1"/>
        <v>65</v>
      </c>
      <c r="B66" s="248" t="s">
        <v>349</v>
      </c>
      <c r="C66" s="215" t="s">
        <v>120</v>
      </c>
      <c r="D66" s="121"/>
    </row>
    <row r="67" spans="1:4" ht="22.5">
      <c r="A67" s="71">
        <f t="shared" ref="A67:A97" si="2">A66+1</f>
        <v>66</v>
      </c>
      <c r="B67" s="223" t="s">
        <v>305</v>
      </c>
      <c r="C67" s="214" t="s">
        <v>131</v>
      </c>
      <c r="D67" s="121"/>
    </row>
    <row r="68" spans="1:4">
      <c r="A68" s="71">
        <f t="shared" si="2"/>
        <v>67</v>
      </c>
      <c r="B68" s="223" t="s">
        <v>306</v>
      </c>
      <c r="C68" s="214" t="s">
        <v>129</v>
      </c>
      <c r="D68" s="121"/>
    </row>
    <row r="69" spans="1:4">
      <c r="A69" s="71">
        <f t="shared" si="2"/>
        <v>68</v>
      </c>
      <c r="B69" s="223" t="s">
        <v>307</v>
      </c>
      <c r="C69" s="214" t="s">
        <v>121</v>
      </c>
      <c r="D69" s="121"/>
    </row>
    <row r="70" spans="1:4">
      <c r="A70" s="71">
        <f t="shared" si="2"/>
        <v>69</v>
      </c>
      <c r="B70" s="240" t="s">
        <v>308</v>
      </c>
      <c r="C70" s="70" t="s">
        <v>119</v>
      </c>
      <c r="D70" s="121"/>
    </row>
    <row r="71" spans="1:4" ht="33.75">
      <c r="A71" s="71">
        <f t="shared" si="2"/>
        <v>70</v>
      </c>
      <c r="B71" s="225" t="s">
        <v>309</v>
      </c>
      <c r="C71" s="215" t="s">
        <v>137</v>
      </c>
      <c r="D71" s="121"/>
    </row>
    <row r="72" spans="1:4">
      <c r="A72" s="71">
        <f t="shared" si="2"/>
        <v>71</v>
      </c>
      <c r="B72" s="167" t="s">
        <v>311</v>
      </c>
      <c r="C72" s="167" t="s">
        <v>110</v>
      </c>
      <c r="D72" s="121"/>
    </row>
    <row r="73" spans="1:4" ht="34.5" thickBot="1">
      <c r="A73" s="71">
        <f t="shared" si="2"/>
        <v>72</v>
      </c>
      <c r="B73" s="235" t="s">
        <v>312</v>
      </c>
      <c r="C73" s="213" t="s">
        <v>113</v>
      </c>
      <c r="D73" s="121"/>
    </row>
    <row r="74" spans="1:4">
      <c r="A74" s="71">
        <f t="shared" si="2"/>
        <v>73</v>
      </c>
      <c r="B74" s="166" t="s">
        <v>316</v>
      </c>
      <c r="C74" s="166" t="s">
        <v>112</v>
      </c>
    </row>
    <row r="75" spans="1:4">
      <c r="A75" s="71">
        <f t="shared" si="2"/>
        <v>74</v>
      </c>
      <c r="B75" s="167" t="s">
        <v>313</v>
      </c>
      <c r="C75" s="167" t="s">
        <v>111</v>
      </c>
      <c r="D75" s="121"/>
    </row>
    <row r="76" spans="1:4" ht="22.5">
      <c r="A76" s="71">
        <f t="shared" si="2"/>
        <v>75</v>
      </c>
      <c r="B76" s="235" t="s">
        <v>315</v>
      </c>
      <c r="C76" s="213" t="s">
        <v>130</v>
      </c>
      <c r="D76" s="121"/>
    </row>
    <row r="77" spans="1:4">
      <c r="A77" s="71">
        <f t="shared" si="2"/>
        <v>76</v>
      </c>
      <c r="B77" s="237" t="s">
        <v>317</v>
      </c>
      <c r="C77" s="219" t="s">
        <v>117</v>
      </c>
      <c r="D77" s="121"/>
    </row>
    <row r="78" spans="1:4" ht="14.25">
      <c r="A78" s="71">
        <f t="shared" si="2"/>
        <v>77</v>
      </c>
      <c r="B78" s="168" t="s">
        <v>351</v>
      </c>
      <c r="C78" s="168" t="s">
        <v>104</v>
      </c>
      <c r="D78" s="121"/>
    </row>
    <row r="79" spans="1:4" ht="14.25">
      <c r="A79" s="71">
        <f t="shared" si="2"/>
        <v>78</v>
      </c>
      <c r="B79" s="168" t="s">
        <v>318</v>
      </c>
      <c r="C79" s="168" t="s">
        <v>106</v>
      </c>
      <c r="D79" s="121"/>
    </row>
    <row r="80" spans="1:4">
      <c r="A80" s="71">
        <f t="shared" si="2"/>
        <v>79</v>
      </c>
      <c r="B80" s="168" t="s">
        <v>373</v>
      </c>
      <c r="C80" s="168" t="s">
        <v>105</v>
      </c>
      <c r="D80" s="121"/>
    </row>
    <row r="81" spans="1:4">
      <c r="A81" s="71">
        <f t="shared" si="2"/>
        <v>80</v>
      </c>
      <c r="B81" s="237" t="s">
        <v>319</v>
      </c>
      <c r="C81" s="219" t="s">
        <v>116</v>
      </c>
      <c r="D81" s="121"/>
    </row>
    <row r="82" spans="1:4">
      <c r="A82" s="71">
        <f t="shared" si="2"/>
        <v>81</v>
      </c>
      <c r="B82" s="169" t="s">
        <v>320</v>
      </c>
      <c r="C82" s="169" t="s">
        <v>109</v>
      </c>
      <c r="D82" s="121"/>
    </row>
    <row r="83" spans="1:4" ht="78.75">
      <c r="A83" s="71">
        <f t="shared" si="2"/>
        <v>82</v>
      </c>
      <c r="B83" s="236" t="s">
        <v>321</v>
      </c>
      <c r="C83" s="214" t="s">
        <v>150</v>
      </c>
      <c r="D83" s="121"/>
    </row>
    <row r="84" spans="1:4" ht="56.25">
      <c r="A84" s="71">
        <f t="shared" si="2"/>
        <v>83</v>
      </c>
      <c r="B84" s="236" t="s">
        <v>322</v>
      </c>
      <c r="C84" s="214" t="s">
        <v>257</v>
      </c>
      <c r="D84" s="121"/>
    </row>
    <row r="85" spans="1:4" ht="68.25" thickBot="1">
      <c r="A85" s="71">
        <f t="shared" si="2"/>
        <v>84</v>
      </c>
      <c r="B85" s="236" t="s">
        <v>328</v>
      </c>
      <c r="C85" s="214" t="s">
        <v>138</v>
      </c>
      <c r="D85" s="121"/>
    </row>
    <row r="86" spans="1:4" ht="13.5" thickBot="1">
      <c r="A86" s="71">
        <f t="shared" si="2"/>
        <v>85</v>
      </c>
      <c r="B86" s="174" t="s">
        <v>323</v>
      </c>
      <c r="C86" s="174" t="s">
        <v>132</v>
      </c>
    </row>
    <row r="87" spans="1:4" ht="13.5" thickBot="1">
      <c r="A87" s="71">
        <f t="shared" si="2"/>
        <v>86</v>
      </c>
      <c r="B87" s="171" t="s">
        <v>324</v>
      </c>
      <c r="C87" s="171" t="s">
        <v>135</v>
      </c>
    </row>
    <row r="88" spans="1:4" ht="13.5" thickBot="1">
      <c r="A88" s="71">
        <f t="shared" si="2"/>
        <v>87</v>
      </c>
      <c r="B88" s="171" t="s">
        <v>326</v>
      </c>
      <c r="C88" s="171" t="s">
        <v>136</v>
      </c>
    </row>
    <row r="89" spans="1:4">
      <c r="A89" s="71">
        <f t="shared" si="2"/>
        <v>88</v>
      </c>
      <c r="B89" s="174" t="s">
        <v>325</v>
      </c>
      <c r="C89" s="175" t="s">
        <v>133</v>
      </c>
    </row>
    <row r="90" spans="1:4">
      <c r="A90" s="71">
        <f t="shared" si="2"/>
        <v>89</v>
      </c>
      <c r="B90" s="176" t="s">
        <v>370</v>
      </c>
      <c r="C90" s="176" t="s">
        <v>134</v>
      </c>
    </row>
    <row r="91" spans="1:4" ht="56.25">
      <c r="A91" s="71">
        <f t="shared" si="2"/>
        <v>90</v>
      </c>
      <c r="B91" s="255" t="s">
        <v>357</v>
      </c>
      <c r="C91" s="213" t="s">
        <v>142</v>
      </c>
      <c r="D91" s="121"/>
    </row>
    <row r="92" spans="1:4" ht="22.5">
      <c r="A92" s="71">
        <f t="shared" si="2"/>
        <v>91</v>
      </c>
      <c r="B92" s="256" t="s">
        <v>375</v>
      </c>
      <c r="C92" s="213" t="s">
        <v>148</v>
      </c>
      <c r="D92" s="121"/>
    </row>
    <row r="93" spans="1:4" ht="22.5">
      <c r="A93" s="71">
        <f t="shared" si="2"/>
        <v>92</v>
      </c>
      <c r="B93" s="235" t="s">
        <v>329</v>
      </c>
      <c r="C93" s="213" t="s">
        <v>151</v>
      </c>
    </row>
    <row r="94" spans="1:4" ht="22.5">
      <c r="A94" s="71">
        <f t="shared" si="2"/>
        <v>93</v>
      </c>
      <c r="B94" s="235" t="s">
        <v>344</v>
      </c>
      <c r="C94" s="213" t="s">
        <v>153</v>
      </c>
      <c r="D94" s="121"/>
    </row>
    <row r="95" spans="1:4" ht="45">
      <c r="A95" s="71">
        <f t="shared" si="2"/>
        <v>94</v>
      </c>
      <c r="B95" s="235" t="s">
        <v>345</v>
      </c>
      <c r="C95" s="213" t="s">
        <v>259</v>
      </c>
      <c r="D95" s="121"/>
    </row>
    <row r="96" spans="1:4" ht="13.5" thickBot="1">
      <c r="A96" s="71">
        <f t="shared" si="2"/>
        <v>95</v>
      </c>
      <c r="B96" s="196" t="s">
        <v>372</v>
      </c>
      <c r="C96" s="196" t="s">
        <v>149</v>
      </c>
      <c r="D96" s="121"/>
    </row>
    <row r="97" spans="1:3">
      <c r="A97" s="71">
        <f t="shared" si="2"/>
        <v>96</v>
      </c>
      <c r="B97" s="206" t="s">
        <v>327</v>
      </c>
      <c r="C97" s="206" t="s">
        <v>264</v>
      </c>
    </row>
    <row r="98" spans="1:3">
      <c r="B98" s="244" t="s">
        <v>337</v>
      </c>
    </row>
    <row r="99" spans="1:3">
      <c r="B99" s="244" t="s">
        <v>338</v>
      </c>
    </row>
    <row r="100" spans="1:3">
      <c r="B100" s="244" t="s">
        <v>374</v>
      </c>
    </row>
    <row r="101" spans="1:3" ht="25.5">
      <c r="B101" s="244" t="s">
        <v>367</v>
      </c>
    </row>
  </sheetData>
  <sheetProtection formatCells="0" formatColumns="0" formatRows="0"/>
  <autoFilter ref="A1:C101"/>
  <customSheetViews>
    <customSheetView guid="{99A91497-2335-4E0B-B8C1-3BE9AC99AB7A}" scale="130" showAutoFilter="1" topLeftCell="B1">
      <selection activeCell="B56" sqref="B56"/>
      <pageMargins left="0.7" right="0.7" top="0.78740157499999996" bottom="0.78740157499999996" header="0.3" footer="0.3"/>
      <pageSetup paperSize="132" orientation="portrait" r:id="rId1"/>
      <headerFooter>
        <oddHeader>&amp;L&amp;F, &amp;A&amp;R&amp;D, &amp;T</oddHeader>
        <oddFooter>&amp;C&amp;P / &amp;N</oddFooter>
      </headerFooter>
      <autoFilter ref="A1:C101"/>
    </customSheetView>
    <customSheetView guid="{2B5E1C59-981B-4C83-B10F-CDB6B29EC2F0}" scale="130" showAutoFilter="1" topLeftCell="B70">
      <selection activeCell="B78" sqref="B78"/>
      <pageMargins left="0.7" right="0.7" top="0.78740157499999996" bottom="0.78740157499999996" header="0.3" footer="0.3"/>
      <pageSetup paperSize="132" orientation="portrait" r:id="rId2"/>
      <headerFooter>
        <oddHeader>&amp;L&amp;F, &amp;A&amp;R&amp;D, &amp;T</oddHeader>
        <oddFooter>&amp;C&amp;P / &amp;N</oddFooter>
      </headerFooter>
      <autoFilter ref="A1:C91"/>
    </customSheetView>
  </customSheetViews>
  <phoneticPr fontId="37" type="noConversion"/>
  <hyperlinks>
    <hyperlink ref="B15" r:id="rId3" location="Text"/>
    <hyperlink ref="B30" r:id="rId4" display="mailto:mrv.info@menr.gov.ua"/>
    <hyperlink ref="B51" r:id="rId5"/>
  </hyperlinks>
  <pageMargins left="0.7" right="0.7" top="0.78740157499999996" bottom="0.78740157499999996" header="0.3" footer="0.3"/>
  <pageSetup paperSize="132" orientation="portrait" r:id="rId6"/>
  <headerFooter>
    <oddHeader>&amp;L&amp;F, &amp;A&amp;R&amp;D, &amp;T</oddHeader>
    <oddFooter>&amp;C&amp;P / &amp;N</oddFooter>
  </headerFooter>
  <legacyDrawing r:id="rId7"/>
</worksheet>
</file>

<file path=xl/worksheets/sheet4.xml><?xml version="1.0" encoding="utf-8"?>
<worksheet xmlns="http://schemas.openxmlformats.org/spreadsheetml/2006/main" xmlns:r="http://schemas.openxmlformats.org/officeDocument/2006/relationships">
  <sheetPr codeName="Tabelle15">
    <tabColor indexed="12"/>
    <pageSetUpPr fitToPage="1"/>
  </sheetPr>
  <dimension ref="A2:B172"/>
  <sheetViews>
    <sheetView zoomScaleNormal="100" workbookViewId="0">
      <selection activeCell="B14" sqref="B14"/>
    </sheetView>
  </sheetViews>
  <sheetFormatPr defaultColWidth="11.42578125" defaultRowHeight="12.75"/>
  <cols>
    <col min="1" max="1" width="23.28515625" style="15" customWidth="1"/>
    <col min="2" max="3" width="27.85546875" style="15" customWidth="1"/>
    <col min="4" max="42" width="12.7109375" style="15" customWidth="1"/>
    <col min="43" max="16384" width="11.42578125" style="15"/>
  </cols>
  <sheetData>
    <row r="2" spans="1:2" ht="23.25">
      <c r="A2" s="17" t="s">
        <v>143</v>
      </c>
    </row>
    <row r="3" spans="1:2">
      <c r="A3"/>
    </row>
    <row r="4" spans="1:2">
      <c r="A4" s="202" t="s">
        <v>262</v>
      </c>
    </row>
    <row r="5" spans="1:2">
      <c r="A5" s="204">
        <v>0.17499999999999999</v>
      </c>
    </row>
    <row r="6" spans="1:2">
      <c r="A6" s="204">
        <v>0.15</v>
      </c>
    </row>
    <row r="7" spans="1:2">
      <c r="A7" s="204">
        <v>0.125</v>
      </c>
    </row>
    <row r="8" spans="1:2">
      <c r="A8" s="204">
        <v>0.1</v>
      </c>
    </row>
    <row r="9" spans="1:2">
      <c r="A9" s="204">
        <v>7.4999999999999997E-2</v>
      </c>
    </row>
    <row r="10" spans="1:2">
      <c r="A10" s="204">
        <v>0.05</v>
      </c>
    </row>
    <row r="11" spans="1:2">
      <c r="A11" s="204">
        <v>2.5000000000000001E-2</v>
      </c>
    </row>
    <row r="12" spans="1:2">
      <c r="A12" s="204">
        <v>1.4999999999999999E-2</v>
      </c>
    </row>
    <row r="13" spans="1:2">
      <c r="A13"/>
    </row>
    <row r="14" spans="1:2">
      <c r="A14" s="201" t="s">
        <v>263</v>
      </c>
      <c r="B14" s="203" t="str">
        <f>Translations!$B$97</f>
        <v>невідповідність!</v>
      </c>
    </row>
    <row r="15" spans="1:2">
      <c r="A15"/>
    </row>
    <row r="16" spans="1:2">
      <c r="A16"/>
    </row>
    <row r="17" spans="1:1">
      <c r="A17"/>
    </row>
    <row r="18" spans="1:1">
      <c r="A18"/>
    </row>
    <row r="19" spans="1:1">
      <c r="A19"/>
    </row>
    <row r="20" spans="1:1">
      <c r="A20"/>
    </row>
    <row r="21" spans="1:1">
      <c r="A21"/>
    </row>
    <row r="22" spans="1:1">
      <c r="A22"/>
    </row>
    <row r="23" spans="1:1">
      <c r="A23"/>
    </row>
    <row r="24" spans="1:1">
      <c r="A24"/>
    </row>
    <row r="25" spans="1:1">
      <c r="A25"/>
    </row>
    <row r="26" spans="1:1">
      <c r="A26"/>
    </row>
    <row r="27" spans="1:1">
      <c r="A27"/>
    </row>
    <row r="28" spans="1:1">
      <c r="A28"/>
    </row>
    <row r="29" spans="1:1">
      <c r="A29"/>
    </row>
    <row r="30" spans="1:1">
      <c r="A30"/>
    </row>
    <row r="31" spans="1:1">
      <c r="A31"/>
    </row>
    <row r="32" spans="1:1">
      <c r="A32"/>
    </row>
    <row r="33" spans="1:1">
      <c r="A33"/>
    </row>
    <row r="34" spans="1:1">
      <c r="A34"/>
    </row>
    <row r="35" spans="1:1">
      <c r="A35"/>
    </row>
    <row r="36" spans="1:1">
      <c r="A36"/>
    </row>
    <row r="37" spans="1:1">
      <c r="A37"/>
    </row>
    <row r="38" spans="1:1">
      <c r="A38"/>
    </row>
    <row r="39" spans="1:1">
      <c r="A39"/>
    </row>
    <row r="40" spans="1:1">
      <c r="A40"/>
    </row>
    <row r="41" spans="1:1">
      <c r="A41"/>
    </row>
    <row r="42" spans="1:1">
      <c r="A42"/>
    </row>
    <row r="43" spans="1:1">
      <c r="A43"/>
    </row>
    <row r="44" spans="1:1">
      <c r="A44"/>
    </row>
    <row r="45" spans="1:1">
      <c r="A45"/>
    </row>
    <row r="46" spans="1:1">
      <c r="A46"/>
    </row>
    <row r="47" spans="1:1">
      <c r="A47"/>
    </row>
    <row r="48" spans="1:1">
      <c r="A48"/>
    </row>
    <row r="49" spans="1:1">
      <c r="A49"/>
    </row>
    <row r="50" spans="1:1">
      <c r="A50"/>
    </row>
    <row r="51" spans="1:1">
      <c r="A51"/>
    </row>
    <row r="52" spans="1:1">
      <c r="A52"/>
    </row>
    <row r="53" spans="1:1">
      <c r="A53"/>
    </row>
    <row r="54" spans="1:1">
      <c r="A54"/>
    </row>
    <row r="55" spans="1:1">
      <c r="A55"/>
    </row>
    <row r="56" spans="1:1">
      <c r="A56"/>
    </row>
    <row r="57" spans="1:1">
      <c r="A57"/>
    </row>
    <row r="58" spans="1:1">
      <c r="A58"/>
    </row>
    <row r="59" spans="1:1">
      <c r="A59"/>
    </row>
    <row r="60" spans="1:1">
      <c r="A60"/>
    </row>
    <row r="61" spans="1:1">
      <c r="A61"/>
    </row>
    <row r="62" spans="1:1">
      <c r="A62"/>
    </row>
    <row r="63" spans="1:1">
      <c r="A63"/>
    </row>
    <row r="64" spans="1:1">
      <c r="A64"/>
    </row>
    <row r="65" spans="1:1">
      <c r="A65"/>
    </row>
    <row r="66" spans="1:1">
      <c r="A66"/>
    </row>
    <row r="67" spans="1:1">
      <c r="A67"/>
    </row>
    <row r="68" spans="1:1">
      <c r="A68"/>
    </row>
    <row r="69" spans="1:1">
      <c r="A69"/>
    </row>
    <row r="70" spans="1:1">
      <c r="A70"/>
    </row>
    <row r="71" spans="1:1">
      <c r="A71"/>
    </row>
    <row r="72" spans="1:1">
      <c r="A72"/>
    </row>
    <row r="73" spans="1:1">
      <c r="A73"/>
    </row>
    <row r="74" spans="1:1">
      <c r="A74"/>
    </row>
    <row r="75" spans="1:1">
      <c r="A75"/>
    </row>
    <row r="76" spans="1:1">
      <c r="A76"/>
    </row>
    <row r="77" spans="1:1">
      <c r="A77"/>
    </row>
    <row r="78" spans="1:1">
      <c r="A78"/>
    </row>
    <row r="79" spans="1:1">
      <c r="A79"/>
    </row>
    <row r="80" spans="1:1">
      <c r="A80"/>
    </row>
    <row r="81" spans="1:1">
      <c r="A81"/>
    </row>
    <row r="82" spans="1:1">
      <c r="A82"/>
    </row>
    <row r="83" spans="1:1">
      <c r="A83"/>
    </row>
    <row r="84" spans="1:1">
      <c r="A84"/>
    </row>
    <row r="85" spans="1:1">
      <c r="A85"/>
    </row>
    <row r="86" spans="1:1">
      <c r="A86"/>
    </row>
    <row r="87" spans="1:1">
      <c r="A87"/>
    </row>
    <row r="88" spans="1:1">
      <c r="A88"/>
    </row>
    <row r="89" spans="1:1">
      <c r="A89"/>
    </row>
    <row r="90" spans="1:1">
      <c r="A90"/>
    </row>
    <row r="91" spans="1:1">
      <c r="A91"/>
    </row>
    <row r="92" spans="1:1">
      <c r="A92"/>
    </row>
    <row r="93" spans="1:1">
      <c r="A93"/>
    </row>
    <row r="94" spans="1:1">
      <c r="A94"/>
    </row>
    <row r="95" spans="1:1">
      <c r="A95"/>
    </row>
    <row r="96" spans="1:1">
      <c r="A96"/>
    </row>
    <row r="97" spans="1:1">
      <c r="A97"/>
    </row>
    <row r="98" spans="1:1">
      <c r="A98"/>
    </row>
    <row r="99" spans="1:1">
      <c r="A99"/>
    </row>
    <row r="100" spans="1:1">
      <c r="A100"/>
    </row>
    <row r="101" spans="1:1">
      <c r="A101"/>
    </row>
    <row r="102" spans="1:1">
      <c r="A102"/>
    </row>
    <row r="103" spans="1:1">
      <c r="A103"/>
    </row>
    <row r="104" spans="1:1">
      <c r="A104"/>
    </row>
    <row r="105" spans="1:1">
      <c r="A105"/>
    </row>
    <row r="106" spans="1:1">
      <c r="A106"/>
    </row>
    <row r="107" spans="1:1">
      <c r="A107"/>
    </row>
    <row r="108" spans="1:1">
      <c r="A108"/>
    </row>
    <row r="109" spans="1:1">
      <c r="A109"/>
    </row>
    <row r="110" spans="1:1">
      <c r="A110"/>
    </row>
    <row r="111" spans="1:1">
      <c r="A111"/>
    </row>
    <row r="112" spans="1:1">
      <c r="A112"/>
    </row>
    <row r="113" spans="1:1">
      <c r="A113"/>
    </row>
    <row r="114" spans="1:1">
      <c r="A114"/>
    </row>
    <row r="115" spans="1:1">
      <c r="A115"/>
    </row>
    <row r="116" spans="1:1">
      <c r="A116"/>
    </row>
    <row r="117" spans="1:1">
      <c r="A117"/>
    </row>
    <row r="118" spans="1:1">
      <c r="A118"/>
    </row>
    <row r="119" spans="1:1">
      <c r="A119"/>
    </row>
    <row r="120" spans="1:1">
      <c r="A120"/>
    </row>
    <row r="121" spans="1:1">
      <c r="A121"/>
    </row>
    <row r="122" spans="1:1">
      <c r="A122"/>
    </row>
    <row r="123" spans="1:1">
      <c r="A123"/>
    </row>
    <row r="124" spans="1:1">
      <c r="A124"/>
    </row>
    <row r="125" spans="1:1">
      <c r="A125"/>
    </row>
    <row r="126" spans="1:1">
      <c r="A126"/>
    </row>
    <row r="127" spans="1:1">
      <c r="A127"/>
    </row>
    <row r="128" spans="1:1">
      <c r="A128"/>
    </row>
    <row r="129" spans="1:1">
      <c r="A129"/>
    </row>
    <row r="130" spans="1:1">
      <c r="A130"/>
    </row>
    <row r="131" spans="1:1">
      <c r="A131"/>
    </row>
    <row r="132" spans="1:1">
      <c r="A132"/>
    </row>
    <row r="133" spans="1:1">
      <c r="A133"/>
    </row>
    <row r="134" spans="1:1">
      <c r="A134"/>
    </row>
    <row r="135" spans="1:1">
      <c r="A135"/>
    </row>
    <row r="136" spans="1:1">
      <c r="A136"/>
    </row>
    <row r="137" spans="1:1">
      <c r="A137"/>
    </row>
    <row r="138" spans="1:1">
      <c r="A138"/>
    </row>
    <row r="139" spans="1:1">
      <c r="A139"/>
    </row>
    <row r="140" spans="1:1">
      <c r="A140"/>
    </row>
    <row r="141" spans="1:1">
      <c r="A141"/>
    </row>
    <row r="142" spans="1:1">
      <c r="A142"/>
    </row>
    <row r="143" spans="1:1">
      <c r="A143"/>
    </row>
    <row r="144" spans="1:1">
      <c r="A144"/>
    </row>
    <row r="145" spans="1:1">
      <c r="A145"/>
    </row>
    <row r="146" spans="1:1">
      <c r="A146"/>
    </row>
    <row r="147" spans="1:1">
      <c r="A147"/>
    </row>
    <row r="148" spans="1:1">
      <c r="A148"/>
    </row>
    <row r="149" spans="1:1">
      <c r="A149"/>
    </row>
    <row r="150" spans="1:1">
      <c r="A150"/>
    </row>
    <row r="151" spans="1:1">
      <c r="A151"/>
    </row>
    <row r="152" spans="1:1">
      <c r="A152"/>
    </row>
    <row r="153" spans="1:1">
      <c r="A153"/>
    </row>
    <row r="154" spans="1:1">
      <c r="A154"/>
    </row>
    <row r="155" spans="1:1">
      <c r="A155"/>
    </row>
    <row r="156" spans="1:1">
      <c r="A156"/>
    </row>
    <row r="157" spans="1:1">
      <c r="A157"/>
    </row>
    <row r="158" spans="1:1">
      <c r="A158"/>
    </row>
    <row r="159" spans="1:1">
      <c r="A159"/>
    </row>
    <row r="160" spans="1:1">
      <c r="A160"/>
    </row>
    <row r="161" spans="1:1">
      <c r="A161"/>
    </row>
    <row r="162" spans="1:1">
      <c r="A162"/>
    </row>
    <row r="163" spans="1:1">
      <c r="A163"/>
    </row>
    <row r="164" spans="1:1">
      <c r="A164"/>
    </row>
    <row r="165" spans="1:1">
      <c r="A165"/>
    </row>
    <row r="166" spans="1:1">
      <c r="A166"/>
    </row>
    <row r="167" spans="1:1">
      <c r="A167"/>
    </row>
    <row r="168" spans="1:1">
      <c r="A168"/>
    </row>
    <row r="169" spans="1:1">
      <c r="A169"/>
    </row>
    <row r="170" spans="1:1">
      <c r="A170"/>
    </row>
    <row r="171" spans="1:1">
      <c r="A171" s="200"/>
    </row>
    <row r="172" spans="1:1">
      <c r="A172" s="200"/>
    </row>
  </sheetData>
  <sheetProtection sheet="1" objects="1" scenarios="1" formatCells="0" formatColumns="0" formatRows="0"/>
  <dataConsolidate/>
  <customSheetViews>
    <customSheetView guid="{99A91497-2335-4E0B-B8C1-3BE9AC99AB7A}" fitToPage="1" state="hidden">
      <selection activeCell="B14" sqref="B14"/>
      <pageMargins left="0.70866141732283472" right="0.70866141732283472" top="0.78740157480314965" bottom="0.78740157480314965" header="0.31496062992125984" footer="0.31496062992125984"/>
      <pageSetup paperSize="9" scale="46" fitToWidth="3" fitToHeight="10" orientation="portrait"/>
      <headerFooter>
        <oddHeader>&amp;L&amp;F, &amp;A&amp;R&amp;D, &amp;T</oddHeader>
        <oddFooter>&amp;C&amp;P / &amp;N</oddFooter>
      </headerFooter>
    </customSheetView>
    <customSheetView guid="{2B5E1C59-981B-4C83-B10F-CDB6B29EC2F0}" fitToPage="1" state="hidden">
      <selection activeCell="B14" sqref="B14"/>
      <pageMargins left="0.70866141732283472" right="0.70866141732283472" top="0.78740157480314965" bottom="0.78740157480314965" header="0.31496062992125984" footer="0.31496062992125984"/>
      <pageSetup paperSize="9" scale="46" fitToWidth="3" fitToHeight="10" orientation="portrait"/>
      <headerFooter>
        <oddHeader>&amp;L&amp;F, &amp;A&amp;R&amp;D, &amp;T</oddHeader>
        <oddFooter>&amp;C&amp;P / &amp;N</oddFooter>
      </headerFooter>
    </customSheetView>
  </customSheetViews>
  <phoneticPr fontId="34" type="noConversion"/>
  <conditionalFormatting sqref="A171:A172 A5:A13">
    <cfRule type="containsText" dxfId="1" priority="1" stopIfTrue="1" operator="containsText" text="!">
      <formula>NOT(ISERROR(SEARCH("!",A5)))</formula>
    </cfRule>
  </conditionalFormatting>
  <pageMargins left="0.70866141732283472" right="0.70866141732283472" top="0.78740157480314965" bottom="0.78740157480314965" header="0.31496062992125984" footer="0.31496062992125984"/>
  <pageSetup paperSize="9" scale="46" fitToWidth="3" fitToHeight="10" orientation="portrait"/>
  <headerFooter>
    <oddHeader>&amp;L&amp;F, &amp;A&amp;R&amp;D, &amp;T</oddHeader>
    <oddFooter>&amp;C&amp;P / &amp;N</oddFooter>
  </headerFooter>
</worksheet>
</file>

<file path=xl/worksheets/sheet5.xml><?xml version="1.0" encoding="utf-8"?>
<worksheet xmlns="http://schemas.openxmlformats.org/spreadsheetml/2006/main" xmlns:r="http://schemas.openxmlformats.org/officeDocument/2006/relationships">
  <sheetPr codeName="Tabelle16" enableFormatConditionsCalculation="0">
    <tabColor theme="3"/>
  </sheetPr>
  <dimension ref="A2:K2"/>
  <sheetViews>
    <sheetView zoomScale="70" zoomScaleNormal="70" workbookViewId="0">
      <pane xSplit="1" topLeftCell="B1" activePane="topRight" state="frozen"/>
      <selection activeCell="C45" sqref="C45"/>
      <selection pane="topRight" activeCell="F68" sqref="F68"/>
    </sheetView>
  </sheetViews>
  <sheetFormatPr defaultColWidth="11.42578125" defaultRowHeight="12.75"/>
  <cols>
    <col min="1" max="1" width="32.28515625" style="15" customWidth="1"/>
    <col min="2" max="2" width="18.85546875" style="15" customWidth="1"/>
    <col min="3" max="47" width="12.7109375" style="15" customWidth="1"/>
    <col min="48" max="16384" width="11.42578125" style="15"/>
  </cols>
  <sheetData>
    <row r="2" spans="1:11" ht="23.25">
      <c r="A2" s="17" t="s">
        <v>78</v>
      </c>
      <c r="B2" s="17"/>
      <c r="C2" s="17"/>
      <c r="J2" s="17"/>
      <c r="K2" s="17"/>
    </row>
  </sheetData>
  <sheetProtection sheet="1" objects="1" scenarios="1" formatCells="0" formatColumns="0" formatRows="0"/>
  <customSheetViews>
    <customSheetView guid="{99A91497-2335-4E0B-B8C1-3BE9AC99AB7A}" scale="70" state="hidden">
      <pane xSplit="1" topLeftCell="B1" activePane="topRight" state="frozen"/>
      <selection pane="topRight" activeCell="F68" sqref="F68"/>
      <pageMargins left="0.7" right="0.7" top="0.78740157499999996" bottom="0.78740157499999996" header="0.3" footer="0.3"/>
      <pageSetup paperSize="9" orientation="portrait"/>
      <headerFooter>
        <oddHeader>&amp;L&amp;F, &amp;A&amp;R&amp;D, &amp;T</oddHeader>
        <oddFooter>&amp;C&amp;P / &amp;N</oddFooter>
      </headerFooter>
    </customSheetView>
    <customSheetView guid="{2B5E1C59-981B-4C83-B10F-CDB6B29EC2F0}" scale="70" state="hidden">
      <pane xSplit="1" topLeftCell="B1" activePane="topRight" state="frozen"/>
      <selection pane="topRight" activeCell="F68" sqref="F68"/>
      <pageMargins left="0.7" right="0.7" top="0.78740157499999996" bottom="0.78740157499999996" header="0.3" footer="0.3"/>
      <pageSetup paperSize="9" orientation="portrait"/>
      <headerFooter>
        <oddHeader>&amp;L&amp;F, &amp;A&amp;R&amp;D, &amp;T</oddHeader>
        <oddFooter>&amp;C&amp;P / &amp;N</oddFooter>
      </headerFooter>
    </customSheetView>
  </customSheetViews>
  <phoneticPr fontId="37" type="noConversion"/>
  <pageMargins left="0.7" right="0.7" top="0.78740157499999996" bottom="0.78740157499999996" header="0.3" footer="0.3"/>
  <pageSetup paperSize="9" orientation="portrait"/>
  <headerFooter>
    <oddHeader>&amp;L&amp;F, &amp;A&amp;R&amp;D, &amp;T</oddHeader>
    <oddFooter>&amp;C&amp;P / &amp;N</oddFooter>
  </headerFooter>
</worksheet>
</file>

<file path=xl/worksheets/sheet6.xml><?xml version="1.0" encoding="utf-8"?>
<worksheet xmlns="http://schemas.openxmlformats.org/spreadsheetml/2006/main" xmlns:r="http://schemas.openxmlformats.org/officeDocument/2006/relationships">
  <sheetPr codeName="Tabelle18" enableFormatConditionsCalculation="0">
    <tabColor indexed="17"/>
    <pageSetUpPr fitToPage="1"/>
  </sheetPr>
  <dimension ref="A1:E92"/>
  <sheetViews>
    <sheetView workbookViewId="0">
      <selection activeCell="B5" sqref="B5"/>
    </sheetView>
  </sheetViews>
  <sheetFormatPr defaultColWidth="11.42578125" defaultRowHeight="12.75"/>
  <cols>
    <col min="1" max="1" width="17.140625" style="10" customWidth="1"/>
    <col min="2" max="2" width="34.7109375" style="10" customWidth="1"/>
    <col min="3" max="3" width="15.140625" style="10" customWidth="1"/>
    <col min="4" max="16384" width="11.42578125" style="10"/>
  </cols>
  <sheetData>
    <row r="1" spans="1:5" ht="13.5" thickBot="1">
      <c r="A1" s="12" t="s">
        <v>154</v>
      </c>
    </row>
    <row r="2" spans="1:5" ht="13.5" thickBot="1">
      <c r="A2" s="20" t="s">
        <v>155</v>
      </c>
      <c r="B2" s="82" t="s">
        <v>156</v>
      </c>
    </row>
    <row r="3" spans="1:5" ht="13.5" thickBot="1">
      <c r="A3" s="21" t="s">
        <v>157</v>
      </c>
      <c r="B3" s="22">
        <v>41481</v>
      </c>
      <c r="C3" s="23" t="str">
        <f>IF(ISNUMBER(MATCH(B3,A22:A30,0)),VLOOKUP(B3,A22:B30,2,FALSE),"---")</f>
        <v>Tool UC_COM_en_260713.xls</v>
      </c>
      <c r="D3" s="24"/>
      <c r="E3" s="25"/>
    </row>
    <row r="4" spans="1:5">
      <c r="A4" s="26" t="s">
        <v>158</v>
      </c>
      <c r="B4" s="27" t="s">
        <v>159</v>
      </c>
    </row>
    <row r="5" spans="1:5" ht="13.5" thickBot="1">
      <c r="A5" s="28" t="s">
        <v>160</v>
      </c>
      <c r="B5" s="29" t="s">
        <v>161</v>
      </c>
    </row>
    <row r="7" spans="1:5">
      <c r="A7" s="30" t="s">
        <v>162</v>
      </c>
    </row>
    <row r="8" spans="1:5">
      <c r="A8" s="46" t="s">
        <v>163</v>
      </c>
      <c r="B8" s="46"/>
      <c r="C8" s="47" t="s">
        <v>164</v>
      </c>
    </row>
    <row r="9" spans="1:5">
      <c r="A9" s="46" t="s">
        <v>165</v>
      </c>
      <c r="B9" s="46"/>
      <c r="C9" s="47" t="s">
        <v>166</v>
      </c>
    </row>
    <row r="10" spans="1:5">
      <c r="A10" s="46" t="s">
        <v>167</v>
      </c>
      <c r="B10" s="46"/>
      <c r="C10" s="47" t="s">
        <v>168</v>
      </c>
    </row>
    <row r="11" spans="1:5">
      <c r="A11" s="83" t="s">
        <v>169</v>
      </c>
      <c r="B11" s="46"/>
      <c r="C11" s="111" t="s">
        <v>170</v>
      </c>
    </row>
    <row r="12" spans="1:5">
      <c r="A12" s="46" t="s">
        <v>171</v>
      </c>
      <c r="B12" s="46"/>
      <c r="C12" s="47" t="s">
        <v>172</v>
      </c>
    </row>
    <row r="13" spans="1:5">
      <c r="A13" s="46" t="s">
        <v>173</v>
      </c>
      <c r="B13" s="46"/>
      <c r="C13" s="47" t="s">
        <v>174</v>
      </c>
    </row>
    <row r="14" spans="1:5">
      <c r="A14" s="46" t="s">
        <v>175</v>
      </c>
      <c r="B14" s="46"/>
      <c r="C14" s="47" t="s">
        <v>176</v>
      </c>
    </row>
    <row r="15" spans="1:5">
      <c r="A15" s="83" t="s">
        <v>177</v>
      </c>
      <c r="B15" s="46"/>
      <c r="C15" s="111" t="s">
        <v>178</v>
      </c>
    </row>
    <row r="16" spans="1:5">
      <c r="A16" s="83" t="s">
        <v>179</v>
      </c>
      <c r="B16" s="46"/>
      <c r="C16" s="111" t="s">
        <v>180</v>
      </c>
    </row>
    <row r="17" spans="1:4">
      <c r="A17" s="83" t="s">
        <v>181</v>
      </c>
      <c r="B17" s="46"/>
      <c r="C17" s="111" t="s">
        <v>182</v>
      </c>
    </row>
    <row r="18" spans="1:4">
      <c r="A18" s="83" t="s">
        <v>183</v>
      </c>
      <c r="B18" s="46"/>
      <c r="C18" s="111" t="s">
        <v>184</v>
      </c>
    </row>
    <row r="19" spans="1:4">
      <c r="A19" s="83" t="s">
        <v>156</v>
      </c>
      <c r="B19" s="46"/>
      <c r="C19" s="111" t="s">
        <v>185</v>
      </c>
    </row>
    <row r="20" spans="1:4">
      <c r="A20" s="13"/>
    </row>
    <row r="21" spans="1:4">
      <c r="A21" s="31" t="s">
        <v>186</v>
      </c>
      <c r="B21" s="32" t="s">
        <v>187</v>
      </c>
      <c r="C21" s="32" t="s">
        <v>188</v>
      </c>
      <c r="D21" s="33"/>
    </row>
    <row r="22" spans="1:4">
      <c r="A22" s="116">
        <v>41397</v>
      </c>
      <c r="B22" s="34" t="str">
        <f t="shared" ref="B22:B30" si="0">IF(ISBLANK($A22),"---", VLOOKUP($B$2,$A$8:$C$19,3,0) &amp; "_" &amp; VLOOKUP($B$4,$A$33:$B$65,2,0)&amp;"_"&amp;VLOOKUP($B$5,$A$68:$B$92,2,0)&amp;"_"&amp; TEXT(DAY($A22),"0#")&amp; TEXT(MONTH($A22),"0#")&amp; TEXT(YEAR($A22)-2000,"0#")&amp;".xls")</f>
        <v>Tool UC_COM_en_030513.xls</v>
      </c>
      <c r="C22" s="75" t="s">
        <v>189</v>
      </c>
      <c r="D22" s="35"/>
    </row>
    <row r="23" spans="1:4">
      <c r="A23" s="36">
        <v>41473</v>
      </c>
      <c r="B23" s="37" t="str">
        <f t="shared" si="0"/>
        <v>Tool UC_COM_en_180713.xls</v>
      </c>
      <c r="C23" s="115" t="s">
        <v>261</v>
      </c>
      <c r="D23" s="38"/>
    </row>
    <row r="24" spans="1:4">
      <c r="A24" s="36">
        <v>41481</v>
      </c>
      <c r="B24" s="37" t="str">
        <f t="shared" si="0"/>
        <v>Tool UC_COM_en_260713.xls</v>
      </c>
      <c r="C24" s="115" t="s">
        <v>258</v>
      </c>
      <c r="D24" s="38"/>
    </row>
    <row r="25" spans="1:4">
      <c r="A25" s="36"/>
      <c r="B25" s="37" t="str">
        <f t="shared" si="0"/>
        <v>---</v>
      </c>
      <c r="C25" s="37"/>
      <c r="D25" s="38"/>
    </row>
    <row r="26" spans="1:4">
      <c r="A26" s="36"/>
      <c r="B26" s="37" t="str">
        <f t="shared" si="0"/>
        <v>---</v>
      </c>
      <c r="C26" s="37"/>
      <c r="D26" s="38"/>
    </row>
    <row r="27" spans="1:4">
      <c r="A27" s="36"/>
      <c r="B27" s="37" t="str">
        <f t="shared" si="0"/>
        <v>---</v>
      </c>
      <c r="C27" s="37"/>
      <c r="D27" s="38"/>
    </row>
    <row r="28" spans="1:4">
      <c r="A28" s="36"/>
      <c r="B28" s="37" t="str">
        <f t="shared" si="0"/>
        <v>---</v>
      </c>
      <c r="C28" s="37"/>
      <c r="D28" s="38"/>
    </row>
    <row r="29" spans="1:4">
      <c r="A29" s="36"/>
      <c r="B29" s="37" t="str">
        <f t="shared" si="0"/>
        <v>---</v>
      </c>
      <c r="C29" s="37"/>
      <c r="D29" s="38"/>
    </row>
    <row r="30" spans="1:4">
      <c r="A30" s="73"/>
      <c r="B30" s="39" t="str">
        <f t="shared" si="0"/>
        <v>---</v>
      </c>
      <c r="C30" s="39"/>
      <c r="D30" s="40"/>
    </row>
    <row r="32" spans="1:4">
      <c r="A32" s="12" t="s">
        <v>158</v>
      </c>
    </row>
    <row r="33" spans="1:2">
      <c r="A33" s="18" t="s">
        <v>159</v>
      </c>
      <c r="B33" s="18" t="s">
        <v>190</v>
      </c>
    </row>
    <row r="34" spans="1:2">
      <c r="A34" s="18" t="s">
        <v>191</v>
      </c>
      <c r="B34" s="18" t="s">
        <v>192</v>
      </c>
    </row>
    <row r="35" spans="1:2">
      <c r="A35" s="18" t="s">
        <v>193</v>
      </c>
      <c r="B35" s="18" t="s">
        <v>53</v>
      </c>
    </row>
    <row r="36" spans="1:2">
      <c r="A36" s="18" t="s">
        <v>194</v>
      </c>
      <c r="B36" s="18" t="s">
        <v>54</v>
      </c>
    </row>
    <row r="37" spans="1:2">
      <c r="A37" s="18" t="s">
        <v>195</v>
      </c>
      <c r="B37" s="18" t="s">
        <v>55</v>
      </c>
    </row>
    <row r="38" spans="1:2">
      <c r="A38" s="18" t="s">
        <v>196</v>
      </c>
      <c r="B38" s="18" t="s">
        <v>42</v>
      </c>
    </row>
    <row r="39" spans="1:2">
      <c r="A39" s="18" t="s">
        <v>197</v>
      </c>
      <c r="B39" s="18" t="s">
        <v>56</v>
      </c>
    </row>
    <row r="40" spans="1:2">
      <c r="A40" s="18" t="s">
        <v>198</v>
      </c>
      <c r="B40" s="18" t="s">
        <v>57</v>
      </c>
    </row>
    <row r="41" spans="1:2">
      <c r="A41" s="18" t="s">
        <v>199</v>
      </c>
      <c r="B41" s="18" t="s">
        <v>58</v>
      </c>
    </row>
    <row r="42" spans="1:2">
      <c r="A42" s="18" t="s">
        <v>200</v>
      </c>
      <c r="B42" s="18" t="s">
        <v>59</v>
      </c>
    </row>
    <row r="43" spans="1:2">
      <c r="A43" s="18" t="s">
        <v>201</v>
      </c>
      <c r="B43" s="18" t="s">
        <v>60</v>
      </c>
    </row>
    <row r="44" spans="1:2">
      <c r="A44" s="18" t="s">
        <v>202</v>
      </c>
      <c r="B44" s="18" t="s">
        <v>61</v>
      </c>
    </row>
    <row r="45" spans="1:2">
      <c r="A45" s="18" t="s">
        <v>203</v>
      </c>
      <c r="B45" s="18" t="s">
        <v>62</v>
      </c>
    </row>
    <row r="46" spans="1:2">
      <c r="A46" s="18" t="s">
        <v>204</v>
      </c>
      <c r="B46" s="18" t="s">
        <v>63</v>
      </c>
    </row>
    <row r="47" spans="1:2">
      <c r="A47" s="18" t="s">
        <v>205</v>
      </c>
      <c r="B47" s="18" t="s">
        <v>64</v>
      </c>
    </row>
    <row r="48" spans="1:2">
      <c r="A48" s="18" t="s">
        <v>206</v>
      </c>
      <c r="B48" s="18" t="s">
        <v>207</v>
      </c>
    </row>
    <row r="49" spans="1:2">
      <c r="A49" s="18" t="s">
        <v>208</v>
      </c>
      <c r="B49" s="18" t="s">
        <v>65</v>
      </c>
    </row>
    <row r="50" spans="1:2">
      <c r="A50" s="18" t="s">
        <v>209</v>
      </c>
      <c r="B50" s="18" t="s">
        <v>66</v>
      </c>
    </row>
    <row r="51" spans="1:2">
      <c r="A51" s="18" t="s">
        <v>210</v>
      </c>
      <c r="B51" s="18" t="s">
        <v>67</v>
      </c>
    </row>
    <row r="52" spans="1:2">
      <c r="A52" s="18" t="s">
        <v>211</v>
      </c>
      <c r="B52" s="18" t="s">
        <v>43</v>
      </c>
    </row>
    <row r="53" spans="1:2">
      <c r="A53" s="18" t="s">
        <v>212</v>
      </c>
      <c r="B53" s="18" t="s">
        <v>22</v>
      </c>
    </row>
    <row r="54" spans="1:2">
      <c r="A54" s="18" t="s">
        <v>213</v>
      </c>
      <c r="B54" s="18" t="s">
        <v>23</v>
      </c>
    </row>
    <row r="55" spans="1:2">
      <c r="A55" s="18" t="s">
        <v>214</v>
      </c>
      <c r="B55" s="18" t="s">
        <v>24</v>
      </c>
    </row>
    <row r="56" spans="1:2">
      <c r="A56" s="18" t="s">
        <v>215</v>
      </c>
      <c r="B56" s="18" t="s">
        <v>25</v>
      </c>
    </row>
    <row r="57" spans="1:2">
      <c r="A57" s="18" t="s">
        <v>216</v>
      </c>
      <c r="B57" s="18" t="s">
        <v>39</v>
      </c>
    </row>
    <row r="58" spans="1:2">
      <c r="A58" s="18" t="s">
        <v>217</v>
      </c>
      <c r="B58" s="18" t="s">
        <v>26</v>
      </c>
    </row>
    <row r="59" spans="1:2">
      <c r="A59" s="18" t="s">
        <v>218</v>
      </c>
      <c r="B59" s="18" t="s">
        <v>27</v>
      </c>
    </row>
    <row r="60" spans="1:2">
      <c r="A60" s="18" t="s">
        <v>219</v>
      </c>
      <c r="B60" s="18" t="s">
        <v>28</v>
      </c>
    </row>
    <row r="61" spans="1:2">
      <c r="A61" s="18" t="s">
        <v>220</v>
      </c>
      <c r="B61" s="18" t="s">
        <v>29</v>
      </c>
    </row>
    <row r="62" spans="1:2">
      <c r="A62" s="18" t="s">
        <v>221</v>
      </c>
      <c r="B62" s="18" t="s">
        <v>30</v>
      </c>
    </row>
    <row r="63" spans="1:2">
      <c r="A63" s="18" t="s">
        <v>222</v>
      </c>
      <c r="B63" s="18" t="s">
        <v>31</v>
      </c>
    </row>
    <row r="64" spans="1:2">
      <c r="A64" s="18" t="s">
        <v>223</v>
      </c>
      <c r="B64" s="18" t="s">
        <v>32</v>
      </c>
    </row>
    <row r="65" spans="1:2">
      <c r="A65" s="18" t="s">
        <v>224</v>
      </c>
      <c r="B65" s="18" t="s">
        <v>33</v>
      </c>
    </row>
    <row r="67" spans="1:2">
      <c r="A67" s="14" t="s">
        <v>225</v>
      </c>
    </row>
    <row r="68" spans="1:2">
      <c r="A68" s="19" t="s">
        <v>226</v>
      </c>
      <c r="B68" s="19" t="s">
        <v>79</v>
      </c>
    </row>
    <row r="69" spans="1:2">
      <c r="A69" s="19" t="s">
        <v>227</v>
      </c>
      <c r="B69" s="19" t="s">
        <v>80</v>
      </c>
    </row>
    <row r="70" spans="1:2">
      <c r="A70" s="19" t="s">
        <v>228</v>
      </c>
      <c r="B70" s="19" t="s">
        <v>44</v>
      </c>
    </row>
    <row r="71" spans="1:2">
      <c r="A71" s="19" t="s">
        <v>229</v>
      </c>
      <c r="B71" s="19" t="s">
        <v>230</v>
      </c>
    </row>
    <row r="72" spans="1:2">
      <c r="A72" s="19" t="s">
        <v>231</v>
      </c>
      <c r="B72" s="19" t="s">
        <v>232</v>
      </c>
    </row>
    <row r="73" spans="1:2">
      <c r="A73" s="19" t="s">
        <v>233</v>
      </c>
      <c r="B73" s="19" t="s">
        <v>81</v>
      </c>
    </row>
    <row r="74" spans="1:2">
      <c r="A74" s="19" t="s">
        <v>234</v>
      </c>
      <c r="B74" s="19" t="s">
        <v>235</v>
      </c>
    </row>
    <row r="75" spans="1:2">
      <c r="A75" s="19" t="s">
        <v>236</v>
      </c>
      <c r="B75" s="19" t="s">
        <v>82</v>
      </c>
    </row>
    <row r="76" spans="1:2">
      <c r="A76" s="19" t="s">
        <v>161</v>
      </c>
      <c r="B76" s="19" t="s">
        <v>237</v>
      </c>
    </row>
    <row r="77" spans="1:2">
      <c r="A77" s="19" t="s">
        <v>238</v>
      </c>
      <c r="B77" s="19" t="s">
        <v>83</v>
      </c>
    </row>
    <row r="78" spans="1:2">
      <c r="A78" s="19" t="s">
        <v>239</v>
      </c>
      <c r="B78" s="19" t="s">
        <v>240</v>
      </c>
    </row>
    <row r="79" spans="1:2">
      <c r="A79" s="19" t="s">
        <v>241</v>
      </c>
      <c r="B79" s="19" t="s">
        <v>84</v>
      </c>
    </row>
    <row r="80" spans="1:2">
      <c r="A80" s="19" t="s">
        <v>242</v>
      </c>
      <c r="B80" s="19" t="s">
        <v>85</v>
      </c>
    </row>
    <row r="81" spans="1:2">
      <c r="A81" s="19" t="s">
        <v>243</v>
      </c>
      <c r="B81" s="19" t="s">
        <v>86</v>
      </c>
    </row>
    <row r="82" spans="1:2">
      <c r="A82" s="19" t="s">
        <v>244</v>
      </c>
      <c r="B82" s="19" t="s">
        <v>87</v>
      </c>
    </row>
    <row r="83" spans="1:2">
      <c r="A83" s="19" t="s">
        <v>245</v>
      </c>
      <c r="B83" s="19" t="s">
        <v>88</v>
      </c>
    </row>
    <row r="84" spans="1:2">
      <c r="A84" s="19" t="s">
        <v>246</v>
      </c>
      <c r="B84" s="19" t="s">
        <v>45</v>
      </c>
    </row>
    <row r="85" spans="1:2">
      <c r="A85" s="19" t="s">
        <v>247</v>
      </c>
      <c r="B85" s="19" t="s">
        <v>47</v>
      </c>
    </row>
    <row r="86" spans="1:2">
      <c r="A86" s="19" t="s">
        <v>248</v>
      </c>
      <c r="B86" s="19" t="s">
        <v>48</v>
      </c>
    </row>
    <row r="87" spans="1:2">
      <c r="A87" s="19" t="s">
        <v>249</v>
      </c>
      <c r="B87" s="19" t="s">
        <v>49</v>
      </c>
    </row>
    <row r="88" spans="1:2">
      <c r="A88" s="19" t="s">
        <v>250</v>
      </c>
      <c r="B88" s="19" t="s">
        <v>50</v>
      </c>
    </row>
    <row r="89" spans="1:2">
      <c r="A89" s="19" t="s">
        <v>251</v>
      </c>
      <c r="B89" s="19" t="s">
        <v>51</v>
      </c>
    </row>
    <row r="90" spans="1:2">
      <c r="A90" s="19" t="s">
        <v>252</v>
      </c>
      <c r="B90" s="19" t="s">
        <v>253</v>
      </c>
    </row>
    <row r="91" spans="1:2">
      <c r="A91" s="19" t="s">
        <v>254</v>
      </c>
      <c r="B91" s="19" t="s">
        <v>52</v>
      </c>
    </row>
    <row r="92" spans="1:2">
      <c r="A92" s="19" t="s">
        <v>255</v>
      </c>
      <c r="B92" s="19" t="s">
        <v>256</v>
      </c>
    </row>
  </sheetData>
  <sheetProtection sheet="1" objects="1" scenarios="1" formatCells="0" formatColumns="0" formatRows="0"/>
  <customSheetViews>
    <customSheetView guid="{99A91497-2335-4E0B-B8C1-3BE9AC99AB7A}" fitToPage="1" state="hidden">
      <selection activeCell="B5" sqref="B5"/>
      <pageMargins left="0.78740157480314965" right="0.78740157480314965" top="0.98425196850393704" bottom="0.98425196850393704" header="0.51181102362204722" footer="0.51181102362204722"/>
      <pageSetup paperSize="9" scale="60" orientation="portrait"/>
      <headerFooter alignWithMargins="0">
        <oddHeader>&amp;L&amp;F, &amp;A&amp;R&amp;D, &amp;T</oddHeader>
        <oddFooter>&amp;C&amp;P / &amp;N</oddFooter>
      </headerFooter>
    </customSheetView>
    <customSheetView guid="{2B5E1C59-981B-4C83-B10F-CDB6B29EC2F0}" fitToPage="1" state="hidden">
      <selection activeCell="B5" sqref="B5"/>
      <pageMargins left="0.78740157480314965" right="0.78740157480314965" top="0.98425196850393704" bottom="0.98425196850393704" header="0.51181102362204722" footer="0.51181102362204722"/>
      <pageSetup paperSize="9" scale="60" orientation="portrait"/>
      <headerFooter alignWithMargins="0">
        <oddHeader>&amp;L&amp;F, &amp;A&amp;R&amp;D, &amp;T</oddHeader>
        <oddFooter>&amp;C&amp;P / &amp;N</oddFooter>
      </headerFooter>
    </customSheetView>
  </customSheetViews>
  <phoneticPr fontId="34" type="noConversion"/>
  <dataValidations count="4">
    <dataValidation type="list" allowBlank="1" showInputMessage="1" showErrorMessage="1" sqref="B3">
      <formula1>$A$22:$A$30</formula1>
    </dataValidation>
    <dataValidation type="list" allowBlank="1" showInputMessage="1" showErrorMessage="1" sqref="B5">
      <formula1>$A$68:$A$92</formula1>
    </dataValidation>
    <dataValidation type="list" allowBlank="1" showInputMessage="1" showErrorMessage="1" sqref="B4">
      <formula1>$A$33:$A$65</formula1>
    </dataValidation>
    <dataValidation type="list" allowBlank="1" showInputMessage="1" showErrorMessage="1" sqref="B2">
      <formula1>$A$8:$A$19</formula1>
    </dataValidation>
  </dataValidations>
  <pageMargins left="0.78740157480314965" right="0.78740157480314965" top="0.98425196850393704" bottom="0.98425196850393704" header="0.51181102362204722" footer="0.51181102362204722"/>
  <pageSetup paperSize="9" scale="60" orientation="portrait"/>
  <headerFooter alignWithMargins="0">
    <oddHeader>&amp;L&amp;F, &amp;A&amp;R&amp;D, &amp;T</oddHeader>
    <oddFooter>&amp;C&amp;P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9</vt:i4>
      </vt:variant>
    </vt:vector>
  </HeadingPairs>
  <TitlesOfParts>
    <vt:vector size="15" baseType="lpstr">
      <vt:lpstr>ІНСТРУКЦІЇ</vt:lpstr>
      <vt:lpstr>Інструмент</vt:lpstr>
      <vt:lpstr>Translations</vt:lpstr>
      <vt:lpstr>EUwideConstants</vt:lpstr>
      <vt:lpstr>MSParameters</vt:lpstr>
      <vt:lpstr>VersionDocumentation</vt:lpstr>
      <vt:lpstr>CNTR_SmallEmitter</vt:lpstr>
      <vt:lpstr>CNTR_TrueFalse</vt:lpstr>
      <vt:lpstr>EUconst_ERR_Inconsistent</vt:lpstr>
      <vt:lpstr>EUconst_UncertaintyThresholds</vt:lpstr>
      <vt:lpstr>JUMP_b_Guidelines_Top</vt:lpstr>
      <vt:lpstr>JUMP_I_Top</vt:lpstr>
      <vt:lpstr>VersionDocumentation!Print_Area</vt:lpstr>
      <vt:lpstr>ІНСТРУКЦІЇ!Print_Area</vt:lpstr>
      <vt:lpstr>Інструмент!Print_Area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Tool for Unreasonable Costs for EU ETS installations</dc:title>
  <dc:subject>in accordance with the Regulation pursuant to Article 14 of the EU ETS Directive</dc:subject>
  <dc:creator>Christian.Heller@umweltbundesamt.at</dc:creator>
  <dc:description>The template for Monitoring plans was developed by Umweltbundesamt on behalf of DG CLIMA. _x000d_
Authors: Christian Heller / Hubert Fallmann</dc:description>
  <cp:lastModifiedBy>Vlad</cp:lastModifiedBy>
  <cp:lastPrinted>2013-05-01T18:10:20Z</cp:lastPrinted>
  <dcterms:created xsi:type="dcterms:W3CDTF">2008-05-26T08:52:55Z</dcterms:created>
  <dcterms:modified xsi:type="dcterms:W3CDTF">2020-12-04T10:26:33Z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